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U\2024\LC 0142_2024 - SICLG 61937 - TV - AG - Goiás e Minas Gerais_DF\05. Documentos para Publicação\"/>
    </mc:Choice>
  </mc:AlternateContent>
  <xr:revisionPtr revIDLastSave="0" documentId="13_ncr:1_{C326B95A-B939-435F-8C88-1CB77902C918}" xr6:coauthVersionLast="47" xr6:coauthVersionMax="47" xr10:uidLastSave="{00000000-0000-0000-0000-000000000000}"/>
  <bookViews>
    <workbookView xWindow="-19305" yWindow="0" windowWidth="19410" windowHeight="15585" tabRatio="902" activeTab="2" xr2:uid="{00000000-000D-0000-FFFF-FFFF00000000}"/>
  </bookViews>
  <sheets>
    <sheet name="MUN" sheetId="27" r:id="rId1"/>
    <sheet name="INTERM" sheetId="7" r:id="rId2"/>
    <sheet name="TRAT" sheetId="14" r:id="rId3"/>
  </sheets>
  <definedNames>
    <definedName name="_xlnm.Print_Area" localSheetId="1">INTERM!$A:$G</definedName>
    <definedName name="_xlnm.Print_Area" localSheetId="0">MUN!$A:$G</definedName>
    <definedName name="_xlnm.Print_Area" localSheetId="2">TRAT!$A:$G</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27" l="1"/>
  <c r="E48" i="27"/>
  <c r="G15" i="27" l="1"/>
  <c r="E58" i="27"/>
  <c r="G21" i="7" l="1"/>
  <c r="G20" i="7"/>
  <c r="G19" i="7"/>
  <c r="G18" i="7"/>
  <c r="G17" i="7"/>
  <c r="G16" i="7"/>
  <c r="F15" i="7"/>
  <c r="F22" i="7" s="1"/>
  <c r="E32" i="14"/>
  <c r="E51" i="14"/>
  <c r="E48" i="14"/>
  <c r="E47" i="14"/>
  <c r="E45" i="14"/>
  <c r="E46" i="14" s="1"/>
  <c r="E59" i="7"/>
  <c r="E58" i="7"/>
  <c r="E57" i="7"/>
  <c r="E56" i="7"/>
  <c r="E55" i="7"/>
  <c r="E52" i="7"/>
  <c r="E49" i="7"/>
  <c r="E48" i="7"/>
  <c r="E46" i="7"/>
  <c r="E47" i="7" s="1"/>
  <c r="E37" i="7"/>
  <c r="E33" i="7"/>
  <c r="F15" i="27"/>
  <c r="F22" i="27" s="1"/>
  <c r="E52" i="27"/>
  <c r="E46" i="27"/>
  <c r="E47" i="27" s="1"/>
  <c r="E38" i="7" l="1"/>
  <c r="E39" i="7" s="1"/>
  <c r="E49" i="14"/>
  <c r="E50" i="14" s="1"/>
  <c r="E52" i="14" s="1"/>
  <c r="F59" i="7"/>
  <c r="E42" i="7"/>
  <c r="E44" i="7" s="1"/>
  <c r="E50" i="7"/>
  <c r="E51" i="7" s="1"/>
  <c r="F51" i="7" s="1"/>
  <c r="F25" i="7"/>
  <c r="F29" i="7"/>
  <c r="F38" i="7"/>
  <c r="F43" i="7"/>
  <c r="F48" i="7"/>
  <c r="F52" i="7"/>
  <c r="F57" i="7"/>
  <c r="F32" i="7"/>
  <c r="F26" i="7"/>
  <c r="F30" i="7"/>
  <c r="F35" i="7"/>
  <c r="F49" i="7"/>
  <c r="F58" i="7"/>
  <c r="F28" i="7"/>
  <c r="F42" i="7"/>
  <c r="F47" i="7"/>
  <c r="F56" i="7"/>
  <c r="F60" i="7"/>
  <c r="F27" i="7"/>
  <c r="F31" i="7"/>
  <c r="F36" i="7"/>
  <c r="F41" i="7"/>
  <c r="F46" i="7"/>
  <c r="F55" i="7"/>
  <c r="E61" i="7"/>
  <c r="F50" i="7" l="1"/>
  <c r="F53" i="7" s="1"/>
  <c r="F37" i="7"/>
  <c r="F39" i="7" s="1"/>
  <c r="E53" i="7"/>
  <c r="F44" i="7"/>
  <c r="F33" i="7"/>
  <c r="F61" i="7"/>
  <c r="E62" i="7"/>
  <c r="F62" i="7" s="1"/>
  <c r="F63" i="7" l="1"/>
  <c r="F64" i="7" s="1"/>
  <c r="F65" i="7" s="1"/>
  <c r="E63" i="7"/>
  <c r="E64" i="7" s="1"/>
  <c r="E59" i="27" l="1"/>
  <c r="E57" i="27"/>
  <c r="E56" i="27"/>
  <c r="E58" i="14" l="1"/>
  <c r="E57" i="14"/>
  <c r="E56" i="14"/>
  <c r="E55" i="14"/>
  <c r="E54" i="14"/>
  <c r="E36" i="14"/>
  <c r="E60" i="14" l="1"/>
  <c r="E61" i="14" s="1"/>
  <c r="E41" i="14"/>
  <c r="E37" i="14"/>
  <c r="E38" i="14" l="1"/>
  <c r="E43" i="14"/>
  <c r="E62" i="14"/>
  <c r="E63" i="14" l="1"/>
  <c r="E55" i="27" l="1"/>
  <c r="E61" i="27" l="1"/>
  <c r="E106" i="14" l="1"/>
  <c r="G16" i="27" l="1"/>
  <c r="G17" i="27"/>
  <c r="G18" i="27"/>
  <c r="G19" i="27"/>
  <c r="G20" i="27"/>
  <c r="G21" i="27"/>
  <c r="E33" i="27"/>
  <c r="E50" i="27" s="1"/>
  <c r="E51" i="27" s="1"/>
  <c r="E37" i="27"/>
  <c r="E92" i="27"/>
  <c r="E98" i="27"/>
  <c r="E105" i="27"/>
  <c r="E111" i="27"/>
  <c r="E112" i="27" l="1"/>
  <c r="E113" i="27" s="1"/>
  <c r="E38" i="27"/>
  <c r="E39" i="27" s="1"/>
  <c r="E42" i="27"/>
  <c r="E44" i="27" s="1"/>
  <c r="E62" i="27"/>
  <c r="E63" i="27" l="1"/>
  <c r="E53" i="27"/>
  <c r="E64" i="27" l="1"/>
  <c r="E111" i="7" l="1"/>
  <c r="E105" i="7"/>
  <c r="E100" i="14"/>
  <c r="E107" i="14"/>
  <c r="E108" i="14" s="1"/>
  <c r="G66" i="14" s="1"/>
  <c r="E112" i="7" l="1"/>
  <c r="G20" i="14" l="1"/>
  <c r="G19" i="14"/>
  <c r="G18" i="14"/>
  <c r="G17" i="14"/>
  <c r="G16" i="14"/>
  <c r="G15" i="14"/>
  <c r="G82" i="14"/>
  <c r="G21" i="14" l="1"/>
  <c r="G83" i="14"/>
  <c r="E102" i="14"/>
  <c r="G67" i="14" s="1"/>
  <c r="G45" i="14" l="1"/>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32" i="14"/>
  <c r="G52" i="14"/>
  <c r="G60" i="14"/>
  <c r="E113" i="7"/>
  <c r="G15" i="7" l="1"/>
  <c r="G22" i="7" s="1"/>
  <c r="G87" i="7"/>
  <c r="G88" i="7" s="1"/>
  <c r="E92" i="7"/>
  <c r="E87" i="14"/>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G53" i="7" l="1"/>
  <c r="G33" i="7"/>
  <c r="G61" i="7"/>
  <c r="G63" i="7" s="1"/>
  <c r="G37" i="7"/>
  <c r="G39" i="7" s="1"/>
  <c r="G44" i="7"/>
  <c r="E98" i="7"/>
  <c r="G64" i="7" l="1"/>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F25" i="27"/>
  <c r="G87" i="27"/>
  <c r="G90" i="7" l="1"/>
  <c r="G67" i="27"/>
  <c r="E107" i="27"/>
  <c r="G68" i="27" s="1"/>
  <c r="G22" i="27"/>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6" i="7" l="1"/>
  <c r="G94" i="7"/>
  <c r="G97" i="7"/>
  <c r="G95" i="7"/>
  <c r="G99" i="7"/>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5" i="27" l="1"/>
  <c r="G96" i="27"/>
  <c r="G94" i="27"/>
  <c r="G99" i="27"/>
  <c r="G97" i="27"/>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9" i="7" l="1"/>
  <c r="G73" i="14" l="1"/>
  <c r="G85" i="14" l="1"/>
  <c r="G86" i="14" s="1"/>
  <c r="G87" i="14" s="1"/>
  <c r="G90" i="14" l="1"/>
  <c r="G92" i="14"/>
  <c r="G89" i="14"/>
  <c r="G94" i="14"/>
  <c r="G91" i="14"/>
  <c r="F86" i="14" l="1"/>
  <c r="G93" i="14"/>
  <c r="F69" i="14"/>
  <c r="F79" i="14"/>
  <c r="F71" i="14"/>
  <c r="F76" i="14"/>
  <c r="F70" i="14"/>
  <c r="F67" i="14"/>
  <c r="F81" i="14"/>
  <c r="F82" i="14"/>
  <c r="F89" i="14"/>
  <c r="F72" i="14"/>
  <c r="F77" i="14"/>
  <c r="F78" i="14"/>
  <c r="F92" i="14"/>
  <c r="F85" i="14"/>
  <c r="F66" i="14"/>
  <c r="F68" i="14"/>
  <c r="F80" i="14"/>
  <c r="F75" i="14"/>
  <c r="F91" i="14"/>
  <c r="F90" i="14"/>
  <c r="F87" i="14" l="1"/>
  <c r="F93" i="14"/>
  <c r="F83" i="14"/>
  <c r="F73" i="14"/>
  <c r="F94" i="14" l="1"/>
</calcChain>
</file>

<file path=xl/sharedStrings.xml><?xml version="1.0" encoding="utf-8"?>
<sst xmlns="http://schemas.openxmlformats.org/spreadsheetml/2006/main" count="446" uniqueCount="139">
  <si>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</si>
  <si>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</si>
  <si>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</si>
  <si>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</si>
  <si>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</si>
  <si>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</si>
  <si>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</si>
  <si>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</si>
  <si>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</si>
  <si>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</si>
  <si>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</si>
  <si>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</si>
  <si>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I</t>
  </si>
  <si>
    <t>DADOS DA CONTRATAÇÃO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</si>
  <si>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</si>
  <si>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</si>
  <si>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</si>
  <si>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</si>
  <si>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</si>
  <si>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</si>
  <si>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</si>
  <si>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</si>
  <si>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</si>
  <si>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</si>
  <si>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</si>
  <si>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</si>
  <si>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</si>
  <si>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</si>
  <si>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</si>
  <si>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</si>
  <si>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</si>
  <si>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</si>
  <si>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</si>
  <si>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</si>
  <si>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</si>
  <si>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</si>
  <si>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</si>
  <si>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</si>
  <si>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</si>
  <si>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</si>
  <si>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</si>
  <si>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</si>
  <si>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</si>
  <si>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</si>
  <si>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</si>
  <si>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</si>
  <si>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</si>
  <si>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</si>
  <si>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</si>
  <si>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</si>
  <si>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</si>
  <si>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</si>
  <si>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</si>
  <si>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</si>
  <si>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</si>
  <si>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</si>
  <si>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</si>
  <si>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</si>
  <si>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</si>
  <si>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</si>
  <si>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</si>
  <si>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</si>
  <si>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</si>
  <si>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</si>
  <si>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</si>
  <si>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</si>
  <si>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</si>
  <si>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</si>
  <si>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</si>
  <si>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</si>
  <si>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</si>
  <si>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</si>
  <si>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</si>
  <si>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</si>
  <si>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</si>
  <si>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</si>
  <si>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</si>
  <si>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</si>
  <si>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</si>
  <si>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</si>
  <si>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</si>
  <si>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</si>
  <si>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</si>
  <si>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</si>
  <si>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</si>
  <si>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</si>
  <si>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</si>
  <si>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</si>
  <si>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</si>
  <si>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</si>
  <si>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</si>
  <si>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</si>
  <si>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</si>
  <si>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</si>
  <si>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</si>
  <si>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</si>
  <si>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</si>
  <si>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</si>
  <si>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</si>
  <si>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</si>
  <si>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</si>
  <si>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</si>
  <si>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</si>
  <si>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</si>
  <si>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</si>
  <si>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</si>
  <si>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</si>
  <si>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</si>
  <si>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</si>
  <si>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</si>
  <si>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</si>
  <si>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</si>
  <si>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</si>
  <si>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</si>
  <si>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</si>
  <si>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</si>
  <si>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</si>
  <si>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</si>
  <si>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</si>
  <si>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</si>
  <si>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</si>
  <si>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</si>
  <si>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</si>
  <si>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</si>
  <si>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</si>
  <si>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</si>
  <si>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</si>
  <si>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</si>
  <si>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</si>
  <si>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</si>
  <si>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TRATAMENTO de Numerário</t>
  </si>
  <si>
    <t>Valor Total dos tíquete-refeição:</t>
  </si>
  <si>
    <t>Valor Total dos vale-transporte:</t>
  </si>
  <si>
    <t>Certame / Ano</t>
  </si>
  <si>
    <t>DF000648/2023</t>
  </si>
  <si>
    <t>I - GOIÁS E MINAS GERAIS</t>
  </si>
  <si>
    <t>Prestação de serviços comuns de transporte, tratamento e custódia de valores para unidades CAIXA, unidades lotéricas (UL), correspondentes CAIXA Aqui (CCA) e Clientes, no âmbito do Distrito Federal, item agências de Goiás e Minas Gerais, pelo prazo de 24 (vinte e quatro) meses</t>
  </si>
  <si>
    <t xml:space="preserve">ANEXO XII - PLANILHA DE COMPOSIÇÃO DE CUSTOS </t>
  </si>
  <si>
    <t>LC 0142/2024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</si>
</sst>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5"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b/>
      <sz val="10"/>
      <color rgb="FF000000"/>
      <name val="Arial"/>
      <family val="2"/>
    </font>
    <font>
      <b/>
      <i/>
      <sz val="10"/>
      <color rgb="FF000000"/>
      <name val="Arial"/>
      <family val="2"/>
    </font>
    <font>
      <b/>
      <sz val="8"/>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0" fontId="3" fillId="0" borderId="20"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4" fontId="6" fillId="0" borderId="0" xfId="0" applyNumberFormat="1" applyFont="1" applyAlignment="1">
      <alignment horizontal="center" vertical="center"/>
    </xf>
    <xf numFmtId="4" fontId="9" fillId="0" borderId="0" xfId="0" applyNumberFormat="1" applyFont="1" applyAlignment="1">
      <alignment horizontal="right" vertical="center"/>
    </xf>
    <xf numFmtId="0" fontId="1" fillId="0" borderId="2" xfId="0" applyFont="1" applyBorder="1" applyAlignment="1">
      <alignment horizontal="center"/>
    </xf>
    <xf numFmtId="0" fontId="1" fillId="0" borderId="1" xfId="0" applyFont="1" applyBorder="1" applyAlignment="1">
      <alignment horizontal="center"/>
    </xf>
    <xf numFmtId="0" fontId="1" fillId="0" borderId="25" xfId="0" applyFont="1" applyBorder="1" applyAlignment="1">
      <alignment vertical="center"/>
    </xf>
    <xf numFmtId="0" fontId="1" fillId="2" borderId="26" xfId="0" applyFont="1" applyFill="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0" fontId="1" fillId="0" borderId="26" xfId="0" applyFont="1" applyBorder="1" applyAlignment="1">
      <alignment horizontal="center" vertical="center"/>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2" fillId="0" borderId="28" xfId="1" applyNumberFormat="1" applyFont="1" applyFill="1" applyBorder="1" applyAlignment="1">
      <alignment vertical="center"/>
    </xf>
    <xf numFmtId="4" fontId="12"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2" fillId="0" borderId="22" xfId="1" applyNumberFormat="1" applyFont="1" applyFill="1" applyBorder="1" applyAlignment="1">
      <alignment vertical="center"/>
    </xf>
    <xf numFmtId="10" fontId="12" fillId="0" borderId="25" xfId="1" applyNumberFormat="1" applyFont="1" applyFill="1" applyBorder="1" applyAlignment="1">
      <alignment vertical="center"/>
    </xf>
    <xf numFmtId="4" fontId="10" fillId="2" borderId="32" xfId="0" applyNumberFormat="1" applyFont="1" applyFill="1" applyBorder="1" applyAlignment="1">
      <alignment vertical="center"/>
    </xf>
    <xf numFmtId="4" fontId="10" fillId="2" borderId="1" xfId="0"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2" fillId="0" borderId="28" xfId="0" applyNumberFormat="1" applyFont="1" applyBorder="1" applyAlignment="1">
      <alignment vertical="center"/>
    </xf>
    <xf numFmtId="10" fontId="13" fillId="0" borderId="5" xfId="1" applyNumberFormat="1" applyFont="1" applyFill="1" applyBorder="1" applyAlignment="1">
      <alignment vertical="center"/>
    </xf>
    <xf numFmtId="10" fontId="13" fillId="0" borderId="11" xfId="1" applyNumberFormat="1" applyFont="1" applyFill="1" applyBorder="1" applyAlignment="1">
      <alignment vertical="center"/>
    </xf>
    <xf numFmtId="4" fontId="13" fillId="0" borderId="1" xfId="0" applyNumberFormat="1" applyFont="1" applyBorder="1" applyAlignment="1">
      <alignment vertical="center"/>
    </xf>
    <xf numFmtId="10" fontId="12" fillId="0" borderId="20" xfId="1" applyNumberFormat="1" applyFont="1" applyFill="1" applyBorder="1" applyAlignment="1">
      <alignment vertical="center"/>
    </xf>
    <xf numFmtId="4" fontId="12" fillId="0" borderId="23" xfId="0" applyNumberFormat="1" applyFont="1" applyBorder="1" applyAlignment="1">
      <alignment vertical="center"/>
    </xf>
    <xf numFmtId="4" fontId="12" fillId="0" borderId="23" xfId="0" applyNumberFormat="1" applyFont="1" applyBorder="1" applyAlignment="1">
      <alignment horizontal="center" vertical="center"/>
    </xf>
    <xf numFmtId="10" fontId="12" fillId="0" borderId="34" xfId="1" applyNumberFormat="1" applyFont="1" applyFill="1" applyBorder="1" applyAlignment="1">
      <alignment vertical="center"/>
    </xf>
    <xf numFmtId="4" fontId="12" fillId="0" borderId="15" xfId="0" applyNumberFormat="1" applyFont="1" applyBorder="1" applyAlignment="1">
      <alignment vertical="center"/>
    </xf>
    <xf numFmtId="4" fontId="14" fillId="0" borderId="34" xfId="1" applyNumberFormat="1" applyFont="1" applyFill="1" applyBorder="1" applyAlignment="1">
      <alignment vertical="center"/>
    </xf>
    <xf numFmtId="0" fontId="12" fillId="0" borderId="20" xfId="0" applyFont="1" applyBorder="1" applyAlignment="1">
      <alignment horizontal="left" vertical="center"/>
    </xf>
    <xf numFmtId="165" fontId="8" fillId="3" borderId="2" xfId="0" applyNumberFormat="1" applyFont="1" applyFill="1" applyBorder="1" applyAlignment="1">
      <alignment horizontal="center" vertical="center"/>
    </xf>
    <xf numFmtId="165" fontId="8" fillId="3" borderId="1" xfId="0" applyNumberFormat="1" applyFont="1" applyFill="1" applyBorder="1" applyAlignment="1">
      <alignment horizontal="center" vertical="center"/>
    </xf>
    <xf numFmtId="10" fontId="8" fillId="3" borderId="10" xfId="1" applyNumberFormat="1" applyFont="1" applyFill="1" applyBorder="1" applyAlignment="1">
      <alignment vertical="center"/>
    </xf>
    <xf numFmtId="4" fontId="8" fillId="3" borderId="32" xfId="0" applyNumberFormat="1" applyFont="1" applyFill="1" applyBorder="1" applyAlignment="1">
      <alignment vertical="center"/>
    </xf>
    <xf numFmtId="9" fontId="8" fillId="3" borderId="5" xfId="0" applyNumberFormat="1" applyFont="1" applyFill="1" applyBorder="1" applyAlignment="1">
      <alignment vertical="center"/>
    </xf>
    <xf numFmtId="4" fontId="8" fillId="3" borderId="1" xfId="0" applyNumberFormat="1" applyFont="1" applyFill="1" applyBorder="1" applyAlignment="1">
      <alignment vertical="center"/>
    </xf>
    <xf numFmtId="10" fontId="8" fillId="3" borderId="5" xfId="1" applyNumberFormat="1" applyFont="1" applyFill="1" applyBorder="1" applyAlignment="1">
      <alignment vertical="center"/>
    </xf>
    <xf numFmtId="10" fontId="8" fillId="3" borderId="4" xfId="1" applyNumberFormat="1" applyFont="1" applyFill="1" applyBorder="1" applyAlignment="1">
      <alignment vertical="center"/>
    </xf>
    <xf numFmtId="4" fontId="8" fillId="3" borderId="31" xfId="0" applyNumberFormat="1" applyFont="1" applyFill="1" applyBorder="1" applyAlignment="1">
      <alignment vertical="center"/>
    </xf>
    <xf numFmtId="164" fontId="9" fillId="3" borderId="23" xfId="0" applyNumberFormat="1" applyFont="1" applyFill="1" applyBorder="1" applyAlignment="1">
      <alignment vertical="center"/>
    </xf>
    <xf numFmtId="4" fontId="8" fillId="3" borderId="1" xfId="0" applyNumberFormat="1" applyFont="1" applyFill="1" applyBorder="1" applyAlignment="1">
      <alignment horizontal="center" vertical="center"/>
    </xf>
    <xf numFmtId="4" fontId="8" fillId="3" borderId="31" xfId="0" applyNumberFormat="1" applyFont="1" applyFill="1" applyBorder="1" applyAlignment="1">
      <alignment horizontal="center" vertical="center"/>
    </xf>
    <xf numFmtId="164" fontId="1" fillId="0" borderId="0" xfId="0" applyNumberFormat="1" applyFont="1" applyAlignment="1">
      <alignment vertic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8" fillId="3" borderId="8" xfId="0" applyNumberFormat="1" applyFont="1" applyFill="1" applyBorder="1" applyAlignment="1">
      <alignment horizontal="center"/>
    </xf>
    <xf numFmtId="0" fontId="8" fillId="3" borderId="13" xfId="0" applyFont="1" applyFill="1" applyBorder="1" applyAlignment="1">
      <alignment horizontal="center"/>
    </xf>
    <xf numFmtId="0" fontId="8" fillId="3" borderId="12" xfId="0" applyFont="1" applyFill="1" applyBorder="1" applyAlignment="1">
      <alignment horizontal="center"/>
    </xf>
    <xf numFmtId="7" fontId="8" fillId="3" borderId="8" xfId="2" applyNumberFormat="1" applyFont="1" applyFill="1" applyBorder="1" applyAlignment="1">
      <alignment horizontal="center"/>
    </xf>
    <xf numFmtId="7" fontId="8" fillId="3" borderId="13" xfId="2" applyNumberFormat="1" applyFont="1" applyFill="1" applyBorder="1" applyAlignment="1">
      <alignment horizontal="center"/>
    </xf>
    <xf numFmtId="7" fontId="8" fillId="3" borderId="12" xfId="2" applyNumberFormat="1" applyFont="1" applyFill="1" applyBorder="1" applyAlignment="1">
      <alignment horizontal="center"/>
    </xf>
    <xf numFmtId="0" fontId="1" fillId="0" borderId="0" xfId="0" applyFont="1" applyAlignment="1">
      <alignment vertical="center" wrapText="1"/>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7" xfId="0" applyFont="1" applyFill="1" applyBorder="1" applyAlignment="1">
      <alignment horizontal="center" vertic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3"/>
  <sheetViews>
    <sheetView showGridLines="0" zoomScale="90" zoomScaleNormal="90" zoomScaleSheetLayoutView="115" workbookViewId="0">
      <selection activeCell="E3" sqref="E3:G3"/>
    </sheetView>
  </sheetViews>
  <sheetFormatPr defaultRowHeight="12.5" x14ac:dyDescent="0.25"/>
  <cols>
    <col min="1" max="1" width="3.08984375" style="6" customWidth="1"/>
    <col min="2" max="3" width="3.54296875" style="6" customWidth="1"/>
    <col min="4" max="4" width="84" style="6" customWidth="1"/>
    <col min="5" max="6" width="23.36328125" style="6" customWidth="1"/>
    <col min="7" max="7" width="23.36328125" style="37" customWidth="1"/>
    <col min="8" max="243" width="9.08984375" style="6"/>
    <col min="244" max="244" width="3.36328125" style="6" customWidth="1"/>
    <col min="245" max="245" width="42.453125" style="6" bestFit="1" customWidth="1"/>
    <col min="246" max="246" width="11.36328125" style="6" customWidth="1"/>
    <col min="247" max="247" width="13.90625" style="6" customWidth="1"/>
    <col min="248" max="248" width="21.6328125" style="6" customWidth="1"/>
    <col min="249" max="249" width="9.08984375" style="6"/>
    <col min="250" max="250" width="18.54296875" style="6" bestFit="1" customWidth="1"/>
    <col min="251" max="499" width="9.08984375" style="6"/>
    <col min="500" max="500" width="3.36328125" style="6" customWidth="1"/>
    <col min="501" max="501" width="42.453125" style="6" bestFit="1" customWidth="1"/>
    <col min="502" max="502" width="11.36328125" style="6" customWidth="1"/>
    <col min="503" max="503" width="13.90625" style="6" customWidth="1"/>
    <col min="504" max="504" width="21.6328125" style="6" customWidth="1"/>
    <col min="505" max="505" width="9.08984375" style="6"/>
    <col min="506" max="506" width="18.54296875" style="6" bestFit="1" customWidth="1"/>
    <col min="507" max="755" width="9.08984375" style="6"/>
    <col min="756" max="756" width="3.36328125" style="6" customWidth="1"/>
    <col min="757" max="757" width="42.453125" style="6" bestFit="1" customWidth="1"/>
    <col min="758" max="758" width="11.36328125" style="6" customWidth="1"/>
    <col min="759" max="759" width="13.90625" style="6" customWidth="1"/>
    <col min="760" max="760" width="21.6328125" style="6" customWidth="1"/>
    <col min="761" max="761" width="9.08984375" style="6"/>
    <col min="762" max="762" width="18.54296875" style="6" bestFit="1" customWidth="1"/>
    <col min="763" max="1011" width="9.08984375" style="6"/>
    <col min="1012" max="1012" width="3.36328125" style="6" customWidth="1"/>
    <col min="1013" max="1013" width="42.453125" style="6" bestFit="1" customWidth="1"/>
    <col min="1014" max="1014" width="11.36328125" style="6" customWidth="1"/>
    <col min="1015" max="1015" width="13.90625" style="6" customWidth="1"/>
    <col min="1016" max="1016" width="21.6328125" style="6" customWidth="1"/>
    <col min="1017" max="1017" width="9.08984375" style="6"/>
    <col min="1018" max="1018" width="18.54296875" style="6" bestFit="1" customWidth="1"/>
    <col min="1019" max="1267" width="9.08984375" style="6"/>
    <col min="1268" max="1268" width="3.36328125" style="6" customWidth="1"/>
    <col min="1269" max="1269" width="42.453125" style="6" bestFit="1" customWidth="1"/>
    <col min="1270" max="1270" width="11.36328125" style="6" customWidth="1"/>
    <col min="1271" max="1271" width="13.90625" style="6" customWidth="1"/>
    <col min="1272" max="1272" width="21.6328125" style="6" customWidth="1"/>
    <col min="1273" max="1273" width="9.08984375" style="6"/>
    <col min="1274" max="1274" width="18.54296875" style="6" bestFit="1" customWidth="1"/>
    <col min="1275" max="1523" width="9.08984375" style="6"/>
    <col min="1524" max="1524" width="3.36328125" style="6" customWidth="1"/>
    <col min="1525" max="1525" width="42.453125" style="6" bestFit="1" customWidth="1"/>
    <col min="1526" max="1526" width="11.36328125" style="6" customWidth="1"/>
    <col min="1527" max="1527" width="13.90625" style="6" customWidth="1"/>
    <col min="1528" max="1528" width="21.6328125" style="6" customWidth="1"/>
    <col min="1529" max="1529" width="9.08984375" style="6"/>
    <col min="1530" max="1530" width="18.54296875" style="6" bestFit="1" customWidth="1"/>
    <col min="1531" max="1779" width="9.08984375" style="6"/>
    <col min="1780" max="1780" width="3.36328125" style="6" customWidth="1"/>
    <col min="1781" max="1781" width="42.453125" style="6" bestFit="1" customWidth="1"/>
    <col min="1782" max="1782" width="11.36328125" style="6" customWidth="1"/>
    <col min="1783" max="1783" width="13.90625" style="6" customWidth="1"/>
    <col min="1784" max="1784" width="21.6328125" style="6" customWidth="1"/>
    <col min="1785" max="1785" width="9.08984375" style="6"/>
    <col min="1786" max="1786" width="18.54296875" style="6" bestFit="1" customWidth="1"/>
    <col min="1787" max="2035" width="9.08984375" style="6"/>
    <col min="2036" max="2036" width="3.36328125" style="6" customWidth="1"/>
    <col min="2037" max="2037" width="42.453125" style="6" bestFit="1" customWidth="1"/>
    <col min="2038" max="2038" width="11.36328125" style="6" customWidth="1"/>
    <col min="2039" max="2039" width="13.90625" style="6" customWidth="1"/>
    <col min="2040" max="2040" width="21.6328125" style="6" customWidth="1"/>
    <col min="2041" max="2041" width="9.08984375" style="6"/>
    <col min="2042" max="2042" width="18.54296875" style="6" bestFit="1" customWidth="1"/>
    <col min="2043" max="2291" width="9.08984375" style="6"/>
    <col min="2292" max="2292" width="3.36328125" style="6" customWidth="1"/>
    <col min="2293" max="2293" width="42.453125" style="6" bestFit="1" customWidth="1"/>
    <col min="2294" max="2294" width="11.36328125" style="6" customWidth="1"/>
    <col min="2295" max="2295" width="13.90625" style="6" customWidth="1"/>
    <col min="2296" max="2296" width="21.6328125" style="6" customWidth="1"/>
    <col min="2297" max="2297" width="9.08984375" style="6"/>
    <col min="2298" max="2298" width="18.54296875" style="6" bestFit="1" customWidth="1"/>
    <col min="2299" max="2547" width="9.08984375" style="6"/>
    <col min="2548" max="2548" width="3.36328125" style="6" customWidth="1"/>
    <col min="2549" max="2549" width="42.453125" style="6" bestFit="1" customWidth="1"/>
    <col min="2550" max="2550" width="11.36328125" style="6" customWidth="1"/>
    <col min="2551" max="2551" width="13.90625" style="6" customWidth="1"/>
    <col min="2552" max="2552" width="21.6328125" style="6" customWidth="1"/>
    <col min="2553" max="2553" width="9.08984375" style="6"/>
    <col min="2554" max="2554" width="18.54296875" style="6" bestFit="1" customWidth="1"/>
    <col min="2555" max="2803" width="9.08984375" style="6"/>
    <col min="2804" max="2804" width="3.36328125" style="6" customWidth="1"/>
    <col min="2805" max="2805" width="42.453125" style="6" bestFit="1" customWidth="1"/>
    <col min="2806" max="2806" width="11.36328125" style="6" customWidth="1"/>
    <col min="2807" max="2807" width="13.90625" style="6" customWidth="1"/>
    <col min="2808" max="2808" width="21.6328125" style="6" customWidth="1"/>
    <col min="2809" max="2809" width="9.08984375" style="6"/>
    <col min="2810" max="2810" width="18.54296875" style="6" bestFit="1" customWidth="1"/>
    <col min="2811" max="3059" width="9.08984375" style="6"/>
    <col min="3060" max="3060" width="3.36328125" style="6" customWidth="1"/>
    <col min="3061" max="3061" width="42.453125" style="6" bestFit="1" customWidth="1"/>
    <col min="3062" max="3062" width="11.36328125" style="6" customWidth="1"/>
    <col min="3063" max="3063" width="13.90625" style="6" customWidth="1"/>
    <col min="3064" max="3064" width="21.6328125" style="6" customWidth="1"/>
    <col min="3065" max="3065" width="9.08984375" style="6"/>
    <col min="3066" max="3066" width="18.54296875" style="6" bestFit="1" customWidth="1"/>
    <col min="3067" max="3315" width="9.08984375" style="6"/>
    <col min="3316" max="3316" width="3.36328125" style="6" customWidth="1"/>
    <col min="3317" max="3317" width="42.453125" style="6" bestFit="1" customWidth="1"/>
    <col min="3318" max="3318" width="11.36328125" style="6" customWidth="1"/>
    <col min="3319" max="3319" width="13.90625" style="6" customWidth="1"/>
    <col min="3320" max="3320" width="21.6328125" style="6" customWidth="1"/>
    <col min="3321" max="3321" width="9.08984375" style="6"/>
    <col min="3322" max="3322" width="18.54296875" style="6" bestFit="1" customWidth="1"/>
    <col min="3323" max="3571" width="9.08984375" style="6"/>
    <col min="3572" max="3572" width="3.36328125" style="6" customWidth="1"/>
    <col min="3573" max="3573" width="42.453125" style="6" bestFit="1" customWidth="1"/>
    <col min="3574" max="3574" width="11.36328125" style="6" customWidth="1"/>
    <col min="3575" max="3575" width="13.90625" style="6" customWidth="1"/>
    <col min="3576" max="3576" width="21.6328125" style="6" customWidth="1"/>
    <col min="3577" max="3577" width="9.08984375" style="6"/>
    <col min="3578" max="3578" width="18.54296875" style="6" bestFit="1" customWidth="1"/>
    <col min="3579" max="3827" width="9.08984375" style="6"/>
    <col min="3828" max="3828" width="3.36328125" style="6" customWidth="1"/>
    <col min="3829" max="3829" width="42.453125" style="6" bestFit="1" customWidth="1"/>
    <col min="3830" max="3830" width="11.36328125" style="6" customWidth="1"/>
    <col min="3831" max="3831" width="13.90625" style="6" customWidth="1"/>
    <col min="3832" max="3832" width="21.6328125" style="6" customWidth="1"/>
    <col min="3833" max="3833" width="9.08984375" style="6"/>
    <col min="3834" max="3834" width="18.54296875" style="6" bestFit="1" customWidth="1"/>
    <col min="3835" max="4083" width="9.08984375" style="6"/>
    <col min="4084" max="4084" width="3.36328125" style="6" customWidth="1"/>
    <col min="4085" max="4085" width="42.453125" style="6" bestFit="1" customWidth="1"/>
    <col min="4086" max="4086" width="11.36328125" style="6" customWidth="1"/>
    <col min="4087" max="4087" width="13.90625" style="6" customWidth="1"/>
    <col min="4088" max="4088" width="21.6328125" style="6" customWidth="1"/>
    <col min="4089" max="4089" width="9.08984375" style="6"/>
    <col min="4090" max="4090" width="18.54296875" style="6" bestFit="1" customWidth="1"/>
    <col min="4091" max="4339" width="9.08984375" style="6"/>
    <col min="4340" max="4340" width="3.36328125" style="6" customWidth="1"/>
    <col min="4341" max="4341" width="42.453125" style="6" bestFit="1" customWidth="1"/>
    <col min="4342" max="4342" width="11.36328125" style="6" customWidth="1"/>
    <col min="4343" max="4343" width="13.90625" style="6" customWidth="1"/>
    <col min="4344" max="4344" width="21.6328125" style="6" customWidth="1"/>
    <col min="4345" max="4345" width="9.08984375" style="6"/>
    <col min="4346" max="4346" width="18.54296875" style="6" bestFit="1" customWidth="1"/>
    <col min="4347" max="4595" width="9.08984375" style="6"/>
    <col min="4596" max="4596" width="3.36328125" style="6" customWidth="1"/>
    <col min="4597" max="4597" width="42.453125" style="6" bestFit="1" customWidth="1"/>
    <col min="4598" max="4598" width="11.36328125" style="6" customWidth="1"/>
    <col min="4599" max="4599" width="13.90625" style="6" customWidth="1"/>
    <col min="4600" max="4600" width="21.6328125" style="6" customWidth="1"/>
    <col min="4601" max="4601" width="9.08984375" style="6"/>
    <col min="4602" max="4602" width="18.54296875" style="6" bestFit="1" customWidth="1"/>
    <col min="4603" max="4851" width="9.08984375" style="6"/>
    <col min="4852" max="4852" width="3.36328125" style="6" customWidth="1"/>
    <col min="4853" max="4853" width="42.453125" style="6" bestFit="1" customWidth="1"/>
    <col min="4854" max="4854" width="11.36328125" style="6" customWidth="1"/>
    <col min="4855" max="4855" width="13.90625" style="6" customWidth="1"/>
    <col min="4856" max="4856" width="21.6328125" style="6" customWidth="1"/>
    <col min="4857" max="4857" width="9.08984375" style="6"/>
    <col min="4858" max="4858" width="18.54296875" style="6" bestFit="1" customWidth="1"/>
    <col min="4859" max="5107" width="9.08984375" style="6"/>
    <col min="5108" max="5108" width="3.36328125" style="6" customWidth="1"/>
    <col min="5109" max="5109" width="42.453125" style="6" bestFit="1" customWidth="1"/>
    <col min="5110" max="5110" width="11.36328125" style="6" customWidth="1"/>
    <col min="5111" max="5111" width="13.90625" style="6" customWidth="1"/>
    <col min="5112" max="5112" width="21.6328125" style="6" customWidth="1"/>
    <col min="5113" max="5113" width="9.08984375" style="6"/>
    <col min="5114" max="5114" width="18.54296875" style="6" bestFit="1" customWidth="1"/>
    <col min="5115" max="5363" width="9.08984375" style="6"/>
    <col min="5364" max="5364" width="3.36328125" style="6" customWidth="1"/>
    <col min="5365" max="5365" width="42.453125" style="6" bestFit="1" customWidth="1"/>
    <col min="5366" max="5366" width="11.36328125" style="6" customWidth="1"/>
    <col min="5367" max="5367" width="13.90625" style="6" customWidth="1"/>
    <col min="5368" max="5368" width="21.6328125" style="6" customWidth="1"/>
    <col min="5369" max="5369" width="9.08984375" style="6"/>
    <col min="5370" max="5370" width="18.54296875" style="6" bestFit="1" customWidth="1"/>
    <col min="5371" max="5619" width="9.08984375" style="6"/>
    <col min="5620" max="5620" width="3.36328125" style="6" customWidth="1"/>
    <col min="5621" max="5621" width="42.453125" style="6" bestFit="1" customWidth="1"/>
    <col min="5622" max="5622" width="11.36328125" style="6" customWidth="1"/>
    <col min="5623" max="5623" width="13.90625" style="6" customWidth="1"/>
    <col min="5624" max="5624" width="21.6328125" style="6" customWidth="1"/>
    <col min="5625" max="5625" width="9.08984375" style="6"/>
    <col min="5626" max="5626" width="18.54296875" style="6" bestFit="1" customWidth="1"/>
    <col min="5627" max="5875" width="9.08984375" style="6"/>
    <col min="5876" max="5876" width="3.36328125" style="6" customWidth="1"/>
    <col min="5877" max="5877" width="42.453125" style="6" bestFit="1" customWidth="1"/>
    <col min="5878" max="5878" width="11.36328125" style="6" customWidth="1"/>
    <col min="5879" max="5879" width="13.90625" style="6" customWidth="1"/>
    <col min="5880" max="5880" width="21.6328125" style="6" customWidth="1"/>
    <col min="5881" max="5881" width="9.08984375" style="6"/>
    <col min="5882" max="5882" width="18.54296875" style="6" bestFit="1" customWidth="1"/>
    <col min="5883" max="6131" width="9.08984375" style="6"/>
    <col min="6132" max="6132" width="3.36328125" style="6" customWidth="1"/>
    <col min="6133" max="6133" width="42.453125" style="6" bestFit="1" customWidth="1"/>
    <col min="6134" max="6134" width="11.36328125" style="6" customWidth="1"/>
    <col min="6135" max="6135" width="13.90625" style="6" customWidth="1"/>
    <col min="6136" max="6136" width="21.6328125" style="6" customWidth="1"/>
    <col min="6137" max="6137" width="9.08984375" style="6"/>
    <col min="6138" max="6138" width="18.54296875" style="6" bestFit="1" customWidth="1"/>
    <col min="6139" max="6387" width="9.08984375" style="6"/>
    <col min="6388" max="6388" width="3.36328125" style="6" customWidth="1"/>
    <col min="6389" max="6389" width="42.453125" style="6" bestFit="1" customWidth="1"/>
    <col min="6390" max="6390" width="11.36328125" style="6" customWidth="1"/>
    <col min="6391" max="6391" width="13.90625" style="6" customWidth="1"/>
    <col min="6392" max="6392" width="21.6328125" style="6" customWidth="1"/>
    <col min="6393" max="6393" width="9.08984375" style="6"/>
    <col min="6394" max="6394" width="18.54296875" style="6" bestFit="1" customWidth="1"/>
    <col min="6395" max="6643" width="9.08984375" style="6"/>
    <col min="6644" max="6644" width="3.36328125" style="6" customWidth="1"/>
    <col min="6645" max="6645" width="42.453125" style="6" bestFit="1" customWidth="1"/>
    <col min="6646" max="6646" width="11.36328125" style="6" customWidth="1"/>
    <col min="6647" max="6647" width="13.90625" style="6" customWidth="1"/>
    <col min="6648" max="6648" width="21.6328125" style="6" customWidth="1"/>
    <col min="6649" max="6649" width="9.08984375" style="6"/>
    <col min="6650" max="6650" width="18.54296875" style="6" bestFit="1" customWidth="1"/>
    <col min="6651" max="6899" width="9.08984375" style="6"/>
    <col min="6900" max="6900" width="3.36328125" style="6" customWidth="1"/>
    <col min="6901" max="6901" width="42.453125" style="6" bestFit="1" customWidth="1"/>
    <col min="6902" max="6902" width="11.36328125" style="6" customWidth="1"/>
    <col min="6903" max="6903" width="13.90625" style="6" customWidth="1"/>
    <col min="6904" max="6904" width="21.6328125" style="6" customWidth="1"/>
    <col min="6905" max="6905" width="9.08984375" style="6"/>
    <col min="6906" max="6906" width="18.54296875" style="6" bestFit="1" customWidth="1"/>
    <col min="6907" max="7155" width="9.08984375" style="6"/>
    <col min="7156" max="7156" width="3.36328125" style="6" customWidth="1"/>
    <col min="7157" max="7157" width="42.453125" style="6" bestFit="1" customWidth="1"/>
    <col min="7158" max="7158" width="11.36328125" style="6" customWidth="1"/>
    <col min="7159" max="7159" width="13.90625" style="6" customWidth="1"/>
    <col min="7160" max="7160" width="21.6328125" style="6" customWidth="1"/>
    <col min="7161" max="7161" width="9.08984375" style="6"/>
    <col min="7162" max="7162" width="18.54296875" style="6" bestFit="1" customWidth="1"/>
    <col min="7163" max="7411" width="9.08984375" style="6"/>
    <col min="7412" max="7412" width="3.36328125" style="6" customWidth="1"/>
    <col min="7413" max="7413" width="42.453125" style="6" bestFit="1" customWidth="1"/>
    <col min="7414" max="7414" width="11.36328125" style="6" customWidth="1"/>
    <col min="7415" max="7415" width="13.90625" style="6" customWidth="1"/>
    <col min="7416" max="7416" width="21.6328125" style="6" customWidth="1"/>
    <col min="7417" max="7417" width="9.08984375" style="6"/>
    <col min="7418" max="7418" width="18.54296875" style="6" bestFit="1" customWidth="1"/>
    <col min="7419" max="7667" width="9.08984375" style="6"/>
    <col min="7668" max="7668" width="3.36328125" style="6" customWidth="1"/>
    <col min="7669" max="7669" width="42.453125" style="6" bestFit="1" customWidth="1"/>
    <col min="7670" max="7670" width="11.36328125" style="6" customWidth="1"/>
    <col min="7671" max="7671" width="13.90625" style="6" customWidth="1"/>
    <col min="7672" max="7672" width="21.6328125" style="6" customWidth="1"/>
    <col min="7673" max="7673" width="9.08984375" style="6"/>
    <col min="7674" max="7674" width="18.54296875" style="6" bestFit="1" customWidth="1"/>
    <col min="7675" max="7923" width="9.08984375" style="6"/>
    <col min="7924" max="7924" width="3.36328125" style="6" customWidth="1"/>
    <col min="7925" max="7925" width="42.453125" style="6" bestFit="1" customWidth="1"/>
    <col min="7926" max="7926" width="11.36328125" style="6" customWidth="1"/>
    <col min="7927" max="7927" width="13.90625" style="6" customWidth="1"/>
    <col min="7928" max="7928" width="21.6328125" style="6" customWidth="1"/>
    <col min="7929" max="7929" width="9.08984375" style="6"/>
    <col min="7930" max="7930" width="18.54296875" style="6" bestFit="1" customWidth="1"/>
    <col min="7931" max="8179" width="9.08984375" style="6"/>
    <col min="8180" max="8180" width="3.36328125" style="6" customWidth="1"/>
    <col min="8181" max="8181" width="42.453125" style="6" bestFit="1" customWidth="1"/>
    <col min="8182" max="8182" width="11.36328125" style="6" customWidth="1"/>
    <col min="8183" max="8183" width="13.90625" style="6" customWidth="1"/>
    <col min="8184" max="8184" width="21.6328125" style="6" customWidth="1"/>
    <col min="8185" max="8185" width="9.08984375" style="6"/>
    <col min="8186" max="8186" width="18.54296875" style="6" bestFit="1" customWidth="1"/>
    <col min="8187" max="8435" width="9.08984375" style="6"/>
    <col min="8436" max="8436" width="3.36328125" style="6" customWidth="1"/>
    <col min="8437" max="8437" width="42.453125" style="6" bestFit="1" customWidth="1"/>
    <col min="8438" max="8438" width="11.36328125" style="6" customWidth="1"/>
    <col min="8439" max="8439" width="13.90625" style="6" customWidth="1"/>
    <col min="8440" max="8440" width="21.6328125" style="6" customWidth="1"/>
    <col min="8441" max="8441" width="9.08984375" style="6"/>
    <col min="8442" max="8442" width="18.54296875" style="6" bestFit="1" customWidth="1"/>
    <col min="8443" max="8691" width="9.08984375" style="6"/>
    <col min="8692" max="8692" width="3.36328125" style="6" customWidth="1"/>
    <col min="8693" max="8693" width="42.453125" style="6" bestFit="1" customWidth="1"/>
    <col min="8694" max="8694" width="11.36328125" style="6" customWidth="1"/>
    <col min="8695" max="8695" width="13.90625" style="6" customWidth="1"/>
    <col min="8696" max="8696" width="21.6328125" style="6" customWidth="1"/>
    <col min="8697" max="8697" width="9.08984375" style="6"/>
    <col min="8698" max="8698" width="18.54296875" style="6" bestFit="1" customWidth="1"/>
    <col min="8699" max="8947" width="9.08984375" style="6"/>
    <col min="8948" max="8948" width="3.36328125" style="6" customWidth="1"/>
    <col min="8949" max="8949" width="42.453125" style="6" bestFit="1" customWidth="1"/>
    <col min="8950" max="8950" width="11.36328125" style="6" customWidth="1"/>
    <col min="8951" max="8951" width="13.90625" style="6" customWidth="1"/>
    <col min="8952" max="8952" width="21.6328125" style="6" customWidth="1"/>
    <col min="8953" max="8953" width="9.08984375" style="6"/>
    <col min="8954" max="8954" width="18.54296875" style="6" bestFit="1" customWidth="1"/>
    <col min="8955" max="9203" width="9.08984375" style="6"/>
    <col min="9204" max="9204" width="3.36328125" style="6" customWidth="1"/>
    <col min="9205" max="9205" width="42.453125" style="6" bestFit="1" customWidth="1"/>
    <col min="9206" max="9206" width="11.36328125" style="6" customWidth="1"/>
    <col min="9207" max="9207" width="13.90625" style="6" customWidth="1"/>
    <col min="9208" max="9208" width="21.6328125" style="6" customWidth="1"/>
    <col min="9209" max="9209" width="9.08984375" style="6"/>
    <col min="9210" max="9210" width="18.54296875" style="6" bestFit="1" customWidth="1"/>
    <col min="9211" max="9459" width="9.08984375" style="6"/>
    <col min="9460" max="9460" width="3.36328125" style="6" customWidth="1"/>
    <col min="9461" max="9461" width="42.453125" style="6" bestFit="1" customWidth="1"/>
    <col min="9462" max="9462" width="11.36328125" style="6" customWidth="1"/>
    <col min="9463" max="9463" width="13.90625" style="6" customWidth="1"/>
    <col min="9464" max="9464" width="21.6328125" style="6" customWidth="1"/>
    <col min="9465" max="9465" width="9.08984375" style="6"/>
    <col min="9466" max="9466" width="18.54296875" style="6" bestFit="1" customWidth="1"/>
    <col min="9467" max="9715" width="9.08984375" style="6"/>
    <col min="9716" max="9716" width="3.36328125" style="6" customWidth="1"/>
    <col min="9717" max="9717" width="42.453125" style="6" bestFit="1" customWidth="1"/>
    <col min="9718" max="9718" width="11.36328125" style="6" customWidth="1"/>
    <col min="9719" max="9719" width="13.90625" style="6" customWidth="1"/>
    <col min="9720" max="9720" width="21.6328125" style="6" customWidth="1"/>
    <col min="9721" max="9721" width="9.08984375" style="6"/>
    <col min="9722" max="9722" width="18.54296875" style="6" bestFit="1" customWidth="1"/>
    <col min="9723" max="9971" width="9.08984375" style="6"/>
    <col min="9972" max="9972" width="3.36328125" style="6" customWidth="1"/>
    <col min="9973" max="9973" width="42.453125" style="6" bestFit="1" customWidth="1"/>
    <col min="9974" max="9974" width="11.36328125" style="6" customWidth="1"/>
    <col min="9975" max="9975" width="13.90625" style="6" customWidth="1"/>
    <col min="9976" max="9976" width="21.6328125" style="6" customWidth="1"/>
    <col min="9977" max="9977" width="9.08984375" style="6"/>
    <col min="9978" max="9978" width="18.54296875" style="6" bestFit="1" customWidth="1"/>
    <col min="9979" max="10227" width="9.08984375" style="6"/>
    <col min="10228" max="10228" width="3.36328125" style="6" customWidth="1"/>
    <col min="10229" max="10229" width="42.453125" style="6" bestFit="1" customWidth="1"/>
    <col min="10230" max="10230" width="11.36328125" style="6" customWidth="1"/>
    <col min="10231" max="10231" width="13.90625" style="6" customWidth="1"/>
    <col min="10232" max="10232" width="21.6328125" style="6" customWidth="1"/>
    <col min="10233" max="10233" width="9.08984375" style="6"/>
    <col min="10234" max="10234" width="18.54296875" style="6" bestFit="1" customWidth="1"/>
    <col min="10235" max="10483" width="9.08984375" style="6"/>
    <col min="10484" max="10484" width="3.36328125" style="6" customWidth="1"/>
    <col min="10485" max="10485" width="42.453125" style="6" bestFit="1" customWidth="1"/>
    <col min="10486" max="10486" width="11.36328125" style="6" customWidth="1"/>
    <col min="10487" max="10487" width="13.90625" style="6" customWidth="1"/>
    <col min="10488" max="10488" width="21.6328125" style="6" customWidth="1"/>
    <col min="10489" max="10489" width="9.08984375" style="6"/>
    <col min="10490" max="10490" width="18.54296875" style="6" bestFit="1" customWidth="1"/>
    <col min="10491" max="10739" width="9.08984375" style="6"/>
    <col min="10740" max="10740" width="3.36328125" style="6" customWidth="1"/>
    <col min="10741" max="10741" width="42.453125" style="6" bestFit="1" customWidth="1"/>
    <col min="10742" max="10742" width="11.36328125" style="6" customWidth="1"/>
    <col min="10743" max="10743" width="13.90625" style="6" customWidth="1"/>
    <col min="10744" max="10744" width="21.6328125" style="6" customWidth="1"/>
    <col min="10745" max="10745" width="9.08984375" style="6"/>
    <col min="10746" max="10746" width="18.54296875" style="6" bestFit="1" customWidth="1"/>
    <col min="10747" max="10995" width="9.08984375" style="6"/>
    <col min="10996" max="10996" width="3.36328125" style="6" customWidth="1"/>
    <col min="10997" max="10997" width="42.453125" style="6" bestFit="1" customWidth="1"/>
    <col min="10998" max="10998" width="11.36328125" style="6" customWidth="1"/>
    <col min="10999" max="10999" width="13.90625" style="6" customWidth="1"/>
    <col min="11000" max="11000" width="21.6328125" style="6" customWidth="1"/>
    <col min="11001" max="11001" width="9.08984375" style="6"/>
    <col min="11002" max="11002" width="18.54296875" style="6" bestFit="1" customWidth="1"/>
    <col min="11003" max="11251" width="9.08984375" style="6"/>
    <col min="11252" max="11252" width="3.36328125" style="6" customWidth="1"/>
    <col min="11253" max="11253" width="42.453125" style="6" bestFit="1" customWidth="1"/>
    <col min="11254" max="11254" width="11.36328125" style="6" customWidth="1"/>
    <col min="11255" max="11255" width="13.90625" style="6" customWidth="1"/>
    <col min="11256" max="11256" width="21.6328125" style="6" customWidth="1"/>
    <col min="11257" max="11257" width="9.08984375" style="6"/>
    <col min="11258" max="11258" width="18.54296875" style="6" bestFit="1" customWidth="1"/>
    <col min="11259" max="11507" width="9.08984375" style="6"/>
    <col min="11508" max="11508" width="3.36328125" style="6" customWidth="1"/>
    <col min="11509" max="11509" width="42.453125" style="6" bestFit="1" customWidth="1"/>
    <col min="11510" max="11510" width="11.36328125" style="6" customWidth="1"/>
    <col min="11511" max="11511" width="13.90625" style="6" customWidth="1"/>
    <col min="11512" max="11512" width="21.6328125" style="6" customWidth="1"/>
    <col min="11513" max="11513" width="9.08984375" style="6"/>
    <col min="11514" max="11514" width="18.54296875" style="6" bestFit="1" customWidth="1"/>
    <col min="11515" max="11763" width="9.08984375" style="6"/>
    <col min="11764" max="11764" width="3.36328125" style="6" customWidth="1"/>
    <col min="11765" max="11765" width="42.453125" style="6" bestFit="1" customWidth="1"/>
    <col min="11766" max="11766" width="11.36328125" style="6" customWidth="1"/>
    <col min="11767" max="11767" width="13.90625" style="6" customWidth="1"/>
    <col min="11768" max="11768" width="21.6328125" style="6" customWidth="1"/>
    <col min="11769" max="11769" width="9.08984375" style="6"/>
    <col min="11770" max="11770" width="18.54296875" style="6" bestFit="1" customWidth="1"/>
    <col min="11771" max="12019" width="9.08984375" style="6"/>
    <col min="12020" max="12020" width="3.36328125" style="6" customWidth="1"/>
    <col min="12021" max="12021" width="42.453125" style="6" bestFit="1" customWidth="1"/>
    <col min="12022" max="12022" width="11.36328125" style="6" customWidth="1"/>
    <col min="12023" max="12023" width="13.90625" style="6" customWidth="1"/>
    <col min="12024" max="12024" width="21.6328125" style="6" customWidth="1"/>
    <col min="12025" max="12025" width="9.08984375" style="6"/>
    <col min="12026" max="12026" width="18.54296875" style="6" bestFit="1" customWidth="1"/>
    <col min="12027" max="12275" width="9.08984375" style="6"/>
    <col min="12276" max="12276" width="3.36328125" style="6" customWidth="1"/>
    <col min="12277" max="12277" width="42.453125" style="6" bestFit="1" customWidth="1"/>
    <col min="12278" max="12278" width="11.36328125" style="6" customWidth="1"/>
    <col min="12279" max="12279" width="13.90625" style="6" customWidth="1"/>
    <col min="12280" max="12280" width="21.6328125" style="6" customWidth="1"/>
    <col min="12281" max="12281" width="9.08984375" style="6"/>
    <col min="12282" max="12282" width="18.54296875" style="6" bestFit="1" customWidth="1"/>
    <col min="12283" max="12531" width="9.08984375" style="6"/>
    <col min="12532" max="12532" width="3.36328125" style="6" customWidth="1"/>
    <col min="12533" max="12533" width="42.453125" style="6" bestFit="1" customWidth="1"/>
    <col min="12534" max="12534" width="11.36328125" style="6" customWidth="1"/>
    <col min="12535" max="12535" width="13.90625" style="6" customWidth="1"/>
    <col min="12536" max="12536" width="21.6328125" style="6" customWidth="1"/>
    <col min="12537" max="12537" width="9.08984375" style="6"/>
    <col min="12538" max="12538" width="18.54296875" style="6" bestFit="1" customWidth="1"/>
    <col min="12539" max="12787" width="9.08984375" style="6"/>
    <col min="12788" max="12788" width="3.36328125" style="6" customWidth="1"/>
    <col min="12789" max="12789" width="42.453125" style="6" bestFit="1" customWidth="1"/>
    <col min="12790" max="12790" width="11.36328125" style="6" customWidth="1"/>
    <col min="12791" max="12791" width="13.90625" style="6" customWidth="1"/>
    <col min="12792" max="12792" width="21.6328125" style="6" customWidth="1"/>
    <col min="12793" max="12793" width="9.08984375" style="6"/>
    <col min="12794" max="12794" width="18.54296875" style="6" bestFit="1" customWidth="1"/>
    <col min="12795" max="13043" width="9.08984375" style="6"/>
    <col min="13044" max="13044" width="3.36328125" style="6" customWidth="1"/>
    <col min="13045" max="13045" width="42.453125" style="6" bestFit="1" customWidth="1"/>
    <col min="13046" max="13046" width="11.36328125" style="6" customWidth="1"/>
    <col min="13047" max="13047" width="13.90625" style="6" customWidth="1"/>
    <col min="13048" max="13048" width="21.6328125" style="6" customWidth="1"/>
    <col min="13049" max="13049" width="9.08984375" style="6"/>
    <col min="13050" max="13050" width="18.54296875" style="6" bestFit="1" customWidth="1"/>
    <col min="13051" max="13299" width="9.08984375" style="6"/>
    <col min="13300" max="13300" width="3.36328125" style="6" customWidth="1"/>
    <col min="13301" max="13301" width="42.453125" style="6" bestFit="1" customWidth="1"/>
    <col min="13302" max="13302" width="11.36328125" style="6" customWidth="1"/>
    <col min="13303" max="13303" width="13.90625" style="6" customWidth="1"/>
    <col min="13304" max="13304" width="21.6328125" style="6" customWidth="1"/>
    <col min="13305" max="13305" width="9.08984375" style="6"/>
    <col min="13306" max="13306" width="18.54296875" style="6" bestFit="1" customWidth="1"/>
    <col min="13307" max="13555" width="9.08984375" style="6"/>
    <col min="13556" max="13556" width="3.36328125" style="6" customWidth="1"/>
    <col min="13557" max="13557" width="42.453125" style="6" bestFit="1" customWidth="1"/>
    <col min="13558" max="13558" width="11.36328125" style="6" customWidth="1"/>
    <col min="13559" max="13559" width="13.90625" style="6" customWidth="1"/>
    <col min="13560" max="13560" width="21.6328125" style="6" customWidth="1"/>
    <col min="13561" max="13561" width="9.08984375" style="6"/>
    <col min="13562" max="13562" width="18.54296875" style="6" bestFit="1" customWidth="1"/>
    <col min="13563" max="13811" width="9.08984375" style="6"/>
    <col min="13812" max="13812" width="3.36328125" style="6" customWidth="1"/>
    <col min="13813" max="13813" width="42.453125" style="6" bestFit="1" customWidth="1"/>
    <col min="13814" max="13814" width="11.36328125" style="6" customWidth="1"/>
    <col min="13815" max="13815" width="13.90625" style="6" customWidth="1"/>
    <col min="13816" max="13816" width="21.6328125" style="6" customWidth="1"/>
    <col min="13817" max="13817" width="9.08984375" style="6"/>
    <col min="13818" max="13818" width="18.54296875" style="6" bestFit="1" customWidth="1"/>
    <col min="13819" max="14067" width="9.08984375" style="6"/>
    <col min="14068" max="14068" width="3.36328125" style="6" customWidth="1"/>
    <col min="14069" max="14069" width="42.453125" style="6" bestFit="1" customWidth="1"/>
    <col min="14070" max="14070" width="11.36328125" style="6" customWidth="1"/>
    <col min="14071" max="14071" width="13.90625" style="6" customWidth="1"/>
    <col min="14072" max="14072" width="21.6328125" style="6" customWidth="1"/>
    <col min="14073" max="14073" width="9.08984375" style="6"/>
    <col min="14074" max="14074" width="18.54296875" style="6" bestFit="1" customWidth="1"/>
    <col min="14075" max="14323" width="9.08984375" style="6"/>
    <col min="14324" max="14324" width="3.36328125" style="6" customWidth="1"/>
    <col min="14325" max="14325" width="42.453125" style="6" bestFit="1" customWidth="1"/>
    <col min="14326" max="14326" width="11.36328125" style="6" customWidth="1"/>
    <col min="14327" max="14327" width="13.90625" style="6" customWidth="1"/>
    <col min="14328" max="14328" width="21.6328125" style="6" customWidth="1"/>
    <col min="14329" max="14329" width="9.08984375" style="6"/>
    <col min="14330" max="14330" width="18.54296875" style="6" bestFit="1" customWidth="1"/>
    <col min="14331" max="14579" width="9.08984375" style="6"/>
    <col min="14580" max="14580" width="3.36328125" style="6" customWidth="1"/>
    <col min="14581" max="14581" width="42.453125" style="6" bestFit="1" customWidth="1"/>
    <col min="14582" max="14582" width="11.36328125" style="6" customWidth="1"/>
    <col min="14583" max="14583" width="13.90625" style="6" customWidth="1"/>
    <col min="14584" max="14584" width="21.6328125" style="6" customWidth="1"/>
    <col min="14585" max="14585" width="9.08984375" style="6"/>
    <col min="14586" max="14586" width="18.54296875" style="6" bestFit="1" customWidth="1"/>
    <col min="14587" max="14835" width="9.08984375" style="6"/>
    <col min="14836" max="14836" width="3.36328125" style="6" customWidth="1"/>
    <col min="14837" max="14837" width="42.453125" style="6" bestFit="1" customWidth="1"/>
    <col min="14838" max="14838" width="11.36328125" style="6" customWidth="1"/>
    <col min="14839" max="14839" width="13.90625" style="6" customWidth="1"/>
    <col min="14840" max="14840" width="21.6328125" style="6" customWidth="1"/>
    <col min="14841" max="14841" width="9.08984375" style="6"/>
    <col min="14842" max="14842" width="18.54296875" style="6" bestFit="1" customWidth="1"/>
    <col min="14843" max="15091" width="9.08984375" style="6"/>
    <col min="15092" max="15092" width="3.36328125" style="6" customWidth="1"/>
    <col min="15093" max="15093" width="42.453125" style="6" bestFit="1" customWidth="1"/>
    <col min="15094" max="15094" width="11.36328125" style="6" customWidth="1"/>
    <col min="15095" max="15095" width="13.90625" style="6" customWidth="1"/>
    <col min="15096" max="15096" width="21.6328125" style="6" customWidth="1"/>
    <col min="15097" max="15097" width="9.08984375" style="6"/>
    <col min="15098" max="15098" width="18.54296875" style="6" bestFit="1" customWidth="1"/>
    <col min="15099" max="15347" width="9.08984375" style="6"/>
    <col min="15348" max="15348" width="3.36328125" style="6" customWidth="1"/>
    <col min="15349" max="15349" width="42.453125" style="6" bestFit="1" customWidth="1"/>
    <col min="15350" max="15350" width="11.36328125" style="6" customWidth="1"/>
    <col min="15351" max="15351" width="13.90625" style="6" customWidth="1"/>
    <col min="15352" max="15352" width="21.6328125" style="6" customWidth="1"/>
    <col min="15353" max="15353" width="9.08984375" style="6"/>
    <col min="15354" max="15354" width="18.54296875" style="6" bestFit="1" customWidth="1"/>
    <col min="15355" max="15603" width="9.08984375" style="6"/>
    <col min="15604" max="15604" width="3.36328125" style="6" customWidth="1"/>
    <col min="15605" max="15605" width="42.453125" style="6" bestFit="1" customWidth="1"/>
    <col min="15606" max="15606" width="11.36328125" style="6" customWidth="1"/>
    <col min="15607" max="15607" width="13.90625" style="6" customWidth="1"/>
    <col min="15608" max="15608" width="21.6328125" style="6" customWidth="1"/>
    <col min="15609" max="15609" width="9.08984375" style="6"/>
    <col min="15610" max="15610" width="18.54296875" style="6" bestFit="1" customWidth="1"/>
    <col min="15611" max="15959" width="9.08984375" style="6"/>
    <col min="15960" max="16384" width="9.08984375" style="6" customWidth="1"/>
  </cols>
  <sheetData>
    <row r="1" spans="2:7" ht="18.5" thickBot="1" x14ac:dyDescent="0.3">
      <c r="B1" s="123" t="s">
        <v>137</v>
      </c>
      <c r="C1" s="123"/>
      <c r="D1" s="123"/>
      <c r="E1" s="123"/>
      <c r="F1" s="123"/>
      <c r="G1" s="123"/>
    </row>
    <row r="2" spans="2:7" ht="13.5" thickBot="1" x14ac:dyDescent="0.3">
      <c r="B2" s="9" t="s">
        <v>12</v>
      </c>
      <c r="C2" s="121" t="s">
        <v>13</v>
      </c>
      <c r="D2" s="121"/>
      <c r="E2" s="121"/>
      <c r="F2" s="121"/>
      <c r="G2" s="122"/>
    </row>
    <row r="3" spans="2:7" ht="13" x14ac:dyDescent="0.25">
      <c r="B3" s="79"/>
      <c r="C3" s="80">
        <v>1</v>
      </c>
      <c r="D3" s="81" t="s">
        <v>133</v>
      </c>
      <c r="E3" s="134" t="s">
        <v>138</v>
      </c>
      <c r="F3" s="135"/>
      <c r="G3" s="136"/>
    </row>
    <row r="4" spans="2:7" ht="77.25" customHeight="1" x14ac:dyDescent="0.25">
      <c r="B4" s="82"/>
      <c r="C4" s="17">
        <v>2</v>
      </c>
      <c r="D4" s="83" t="s">
        <v>14</v>
      </c>
      <c r="E4" s="124" t="s">
        <v>136</v>
      </c>
      <c r="F4" s="125"/>
      <c r="G4" s="126"/>
    </row>
    <row r="5" spans="2:7" x14ac:dyDescent="0.25">
      <c r="B5" s="47"/>
      <c r="C5" s="66">
        <v>3</v>
      </c>
      <c r="D5" s="65" t="s">
        <v>15</v>
      </c>
      <c r="E5" s="118" t="s">
        <v>135</v>
      </c>
      <c r="F5" s="119"/>
      <c r="G5" s="120"/>
    </row>
    <row r="6" spans="2:7" x14ac:dyDescent="0.25">
      <c r="B6" s="4"/>
      <c r="C6" s="42">
        <v>4</v>
      </c>
      <c r="D6" s="2" t="s">
        <v>16</v>
      </c>
      <c r="E6" s="130" t="s">
        <v>134</v>
      </c>
      <c r="F6" s="131"/>
      <c r="G6" s="132"/>
    </row>
    <row r="7" spans="2:7" x14ac:dyDescent="0.25">
      <c r="B7" s="4"/>
      <c r="C7" s="42">
        <v>5</v>
      </c>
      <c r="D7" s="2" t="s">
        <v>17</v>
      </c>
      <c r="E7" s="45" t="s">
        <v>0</v>
      </c>
      <c r="F7" s="45" t="s">
        <v>1</v>
      </c>
      <c r="G7" s="46" t="s">
        <v>2</v>
      </c>
    </row>
    <row r="8" spans="2:7" x14ac:dyDescent="0.25">
      <c r="B8" s="4"/>
      <c r="C8" s="42">
        <v>6</v>
      </c>
      <c r="D8" s="2" t="s">
        <v>18</v>
      </c>
      <c r="E8" s="96">
        <v>5003.25</v>
      </c>
      <c r="F8" s="96">
        <v>5003.25</v>
      </c>
      <c r="G8" s="97">
        <v>4735.0400000000009</v>
      </c>
    </row>
    <row r="9" spans="2:7" x14ac:dyDescent="0.25">
      <c r="B9" s="4"/>
      <c r="C9" s="42">
        <v>7</v>
      </c>
      <c r="D9" s="2" t="s">
        <v>19</v>
      </c>
      <c r="E9" s="127">
        <v>45139</v>
      </c>
      <c r="F9" s="128"/>
      <c r="G9" s="129"/>
    </row>
    <row r="10" spans="2:7" ht="12.75" customHeight="1" x14ac:dyDescent="0.25">
      <c r="B10" s="4"/>
      <c r="C10" s="42">
        <v>8</v>
      </c>
      <c r="D10" s="2" t="s">
        <v>20</v>
      </c>
      <c r="E10" s="113" t="s">
        <v>21</v>
      </c>
      <c r="F10" s="113"/>
      <c r="G10" s="114"/>
    </row>
    <row r="11" spans="2:7" ht="13" thickBot="1" x14ac:dyDescent="0.3">
      <c r="B11" s="4"/>
      <c r="C11" s="42">
        <v>9</v>
      </c>
      <c r="D11" s="2" t="s">
        <v>4</v>
      </c>
      <c r="E11" s="115">
        <v>24</v>
      </c>
      <c r="F11" s="116"/>
      <c r="G11" s="117"/>
    </row>
    <row r="12" spans="2:7" ht="13.5" thickBot="1" x14ac:dyDescent="0.3">
      <c r="B12" s="9" t="s">
        <v>22</v>
      </c>
      <c r="C12" s="109" t="s">
        <v>23</v>
      </c>
      <c r="D12" s="110"/>
      <c r="E12" s="9" t="s">
        <v>7</v>
      </c>
      <c r="F12" s="10" t="s">
        <v>24</v>
      </c>
      <c r="G12" s="11" t="s">
        <v>25</v>
      </c>
    </row>
    <row r="13" spans="2:7" ht="13.5" thickBot="1" x14ac:dyDescent="0.3">
      <c r="B13" s="12"/>
      <c r="C13" s="13" t="s">
        <v>26</v>
      </c>
      <c r="D13" s="14"/>
      <c r="E13" s="15"/>
      <c r="F13" s="15"/>
      <c r="G13" s="16"/>
    </row>
    <row r="14" spans="2:7" x14ac:dyDescent="0.25">
      <c r="B14" s="4"/>
      <c r="C14" s="17">
        <v>1</v>
      </c>
      <c r="D14" s="5" t="s">
        <v>27</v>
      </c>
      <c r="E14" s="49"/>
      <c r="F14" s="98">
        <v>0.18</v>
      </c>
      <c r="G14" s="99">
        <v>587.60640000000001</v>
      </c>
    </row>
    <row r="15" spans="2:7" s="7" customFormat="1" x14ac:dyDescent="0.25">
      <c r="B15" s="4"/>
      <c r="C15" s="42">
        <v>2</v>
      </c>
      <c r="D15" s="2" t="s">
        <v>28</v>
      </c>
      <c r="E15" s="100">
        <v>0.3</v>
      </c>
      <c r="F15" s="73">
        <f>F14*E15</f>
        <v>5.3999999999999999E-2</v>
      </c>
      <c r="G15" s="84">
        <f>G14*$E$15</f>
        <v>176.28191999999999</v>
      </c>
    </row>
    <row r="16" spans="2:7" s="7" customFormat="1" x14ac:dyDescent="0.25">
      <c r="B16" s="4"/>
      <c r="C16" s="42">
        <v>3</v>
      </c>
      <c r="D16" s="2" t="s">
        <v>29</v>
      </c>
      <c r="E16" s="50"/>
      <c r="F16" s="51"/>
      <c r="G16" s="101">
        <f t="shared" ref="G16:G21" si="0">F16*$G$100</f>
        <v>0</v>
      </c>
    </row>
    <row r="17" spans="2:7" x14ac:dyDescent="0.25">
      <c r="B17" s="4"/>
      <c r="C17" s="42">
        <v>4</v>
      </c>
      <c r="D17" s="2" t="s">
        <v>30</v>
      </c>
      <c r="E17" s="50"/>
      <c r="F17" s="51"/>
      <c r="G17" s="101">
        <f t="shared" si="0"/>
        <v>0</v>
      </c>
    </row>
    <row r="18" spans="2:7" x14ac:dyDescent="0.25">
      <c r="B18" s="4"/>
      <c r="C18" s="42">
        <v>5</v>
      </c>
      <c r="D18" s="2" t="s">
        <v>30</v>
      </c>
      <c r="E18" s="50"/>
      <c r="F18" s="51"/>
      <c r="G18" s="101">
        <f t="shared" si="0"/>
        <v>0</v>
      </c>
    </row>
    <row r="19" spans="2:7" x14ac:dyDescent="0.25">
      <c r="B19" s="4"/>
      <c r="C19" s="42">
        <v>6</v>
      </c>
      <c r="D19" s="2" t="s">
        <v>30</v>
      </c>
      <c r="E19" s="50"/>
      <c r="F19" s="51"/>
      <c r="G19" s="101">
        <f t="shared" si="0"/>
        <v>0</v>
      </c>
    </row>
    <row r="20" spans="2:7" x14ac:dyDescent="0.25">
      <c r="B20" s="4"/>
      <c r="C20" s="42">
        <v>7</v>
      </c>
      <c r="D20" s="2" t="s">
        <v>30</v>
      </c>
      <c r="E20" s="50"/>
      <c r="F20" s="51"/>
      <c r="G20" s="101">
        <f t="shared" si="0"/>
        <v>0</v>
      </c>
    </row>
    <row r="21" spans="2:7" x14ac:dyDescent="0.25">
      <c r="B21" s="4"/>
      <c r="C21" s="42">
        <v>8</v>
      </c>
      <c r="D21" s="2" t="s">
        <v>30</v>
      </c>
      <c r="E21" s="50"/>
      <c r="F21" s="51"/>
      <c r="G21" s="101">
        <f t="shared" si="0"/>
        <v>0</v>
      </c>
    </row>
    <row r="22" spans="2:7" ht="13.5" thickBot="1" x14ac:dyDescent="0.3">
      <c r="B22" s="18"/>
      <c r="C22" s="19"/>
      <c r="D22" s="20" t="s">
        <v>31</v>
      </c>
      <c r="E22" s="52"/>
      <c r="F22" s="85">
        <f>SUM(F14:F21)</f>
        <v>0.23399999999999999</v>
      </c>
      <c r="G22" s="71">
        <f>SUM(G14:G21)</f>
        <v>763.88832000000002</v>
      </c>
    </row>
    <row r="23" spans="2:7" ht="13.5" thickBot="1" x14ac:dyDescent="0.3">
      <c r="B23" s="21" t="s">
        <v>32</v>
      </c>
      <c r="C23" s="22" t="s">
        <v>33</v>
      </c>
      <c r="D23" s="23"/>
      <c r="E23" s="53"/>
      <c r="F23" s="53"/>
      <c r="G23" s="54"/>
    </row>
    <row r="24" spans="2:7" ht="13.5" thickBot="1" x14ac:dyDescent="0.3">
      <c r="B24" s="25" t="s">
        <v>34</v>
      </c>
      <c r="C24" s="22" t="s">
        <v>35</v>
      </c>
      <c r="D24" s="23"/>
      <c r="E24" s="53"/>
      <c r="F24" s="53"/>
      <c r="G24" s="54"/>
    </row>
    <row r="25" spans="2:7" x14ac:dyDescent="0.25">
      <c r="B25" s="4"/>
      <c r="C25" s="17">
        <v>1</v>
      </c>
      <c r="D25" s="5" t="s">
        <v>36</v>
      </c>
      <c r="E25" s="67">
        <v>0.2</v>
      </c>
      <c r="F25" s="72">
        <f>$F$22*E25</f>
        <v>4.6800000000000001E-2</v>
      </c>
      <c r="G25" s="74">
        <f t="shared" ref="G25:G32" si="1">$G$22*E25</f>
        <v>152.77766400000002</v>
      </c>
    </row>
    <row r="26" spans="2:7" x14ac:dyDescent="0.25">
      <c r="B26" s="4"/>
      <c r="C26" s="42">
        <v>2</v>
      </c>
      <c r="D26" s="2" t="s">
        <v>37</v>
      </c>
      <c r="E26" s="68">
        <v>1.4999999999999999E-2</v>
      </c>
      <c r="F26" s="73">
        <f>$F$22*E26</f>
        <v>3.5099999999999997E-3</v>
      </c>
      <c r="G26" s="84">
        <f t="shared" si="1"/>
        <v>11.4583248</v>
      </c>
    </row>
    <row r="27" spans="2:7" x14ac:dyDescent="0.25">
      <c r="B27" s="4"/>
      <c r="C27" s="42">
        <v>3</v>
      </c>
      <c r="D27" s="2" t="s">
        <v>38</v>
      </c>
      <c r="E27" s="68">
        <v>0.01</v>
      </c>
      <c r="F27" s="73">
        <f t="shared" ref="F27:F32" si="2">$F$22*E27</f>
        <v>2.3400000000000001E-3</v>
      </c>
      <c r="G27" s="84">
        <f t="shared" si="1"/>
        <v>7.6388832000000004</v>
      </c>
    </row>
    <row r="28" spans="2:7" x14ac:dyDescent="0.25">
      <c r="B28" s="4"/>
      <c r="C28" s="42">
        <v>4</v>
      </c>
      <c r="D28" s="2" t="s">
        <v>39</v>
      </c>
      <c r="E28" s="68">
        <v>2E-3</v>
      </c>
      <c r="F28" s="73">
        <f t="shared" si="2"/>
        <v>4.6799999999999999E-4</v>
      </c>
      <c r="G28" s="84">
        <f t="shared" si="1"/>
        <v>1.5277766400000001</v>
      </c>
    </row>
    <row r="29" spans="2:7" x14ac:dyDescent="0.25">
      <c r="B29" s="4"/>
      <c r="C29" s="42">
        <v>5</v>
      </c>
      <c r="D29" s="2" t="s">
        <v>40</v>
      </c>
      <c r="E29" s="68">
        <v>6.0000000000000001E-3</v>
      </c>
      <c r="F29" s="73">
        <f t="shared" si="2"/>
        <v>1.4039999999999999E-3</v>
      </c>
      <c r="G29" s="84">
        <f t="shared" si="1"/>
        <v>4.5833299200000006</v>
      </c>
    </row>
    <row r="30" spans="2:7" x14ac:dyDescent="0.25">
      <c r="B30" s="4"/>
      <c r="C30" s="42">
        <v>6</v>
      </c>
      <c r="D30" s="2" t="s">
        <v>41</v>
      </c>
      <c r="E30" s="68">
        <v>2.5000000000000001E-2</v>
      </c>
      <c r="F30" s="73">
        <f t="shared" si="2"/>
        <v>5.8500000000000002E-3</v>
      </c>
      <c r="G30" s="84">
        <f t="shared" si="1"/>
        <v>19.097208000000002</v>
      </c>
    </row>
    <row r="31" spans="2:7" x14ac:dyDescent="0.25">
      <c r="B31" s="4"/>
      <c r="C31" s="42">
        <v>7</v>
      </c>
      <c r="D31" s="2" t="s">
        <v>42</v>
      </c>
      <c r="E31" s="68">
        <v>0.03</v>
      </c>
      <c r="F31" s="73">
        <f t="shared" si="2"/>
        <v>7.0199999999999993E-3</v>
      </c>
      <c r="G31" s="84">
        <f t="shared" si="1"/>
        <v>22.9166496</v>
      </c>
    </row>
    <row r="32" spans="2:7" x14ac:dyDescent="0.25">
      <c r="B32" s="4"/>
      <c r="C32" s="42">
        <v>8</v>
      </c>
      <c r="D32" s="2" t="s">
        <v>43</v>
      </c>
      <c r="E32" s="68">
        <v>0.08</v>
      </c>
      <c r="F32" s="73">
        <f t="shared" si="2"/>
        <v>1.8720000000000001E-2</v>
      </c>
      <c r="G32" s="84">
        <f t="shared" si="1"/>
        <v>61.111065600000003</v>
      </c>
    </row>
    <row r="33" spans="2:7" ht="13.5" thickBot="1" x14ac:dyDescent="0.3">
      <c r="B33" s="26"/>
      <c r="C33" s="19"/>
      <c r="D33" s="20" t="s">
        <v>11</v>
      </c>
      <c r="E33" s="76">
        <f>SUM(E25:E32)</f>
        <v>0.36800000000000005</v>
      </c>
      <c r="F33" s="70">
        <f>SUM(F25:F32)</f>
        <v>8.6112000000000008E-2</v>
      </c>
      <c r="G33" s="71">
        <f>SUM(G25:G32)</f>
        <v>281.11090176000005</v>
      </c>
    </row>
    <row r="34" spans="2:7" ht="13.5" thickBot="1" x14ac:dyDescent="0.3">
      <c r="B34" s="27" t="s">
        <v>44</v>
      </c>
      <c r="C34" s="22" t="s">
        <v>45</v>
      </c>
      <c r="D34" s="23"/>
      <c r="E34" s="58"/>
      <c r="F34" s="58"/>
      <c r="G34" s="54"/>
    </row>
    <row r="35" spans="2:7" x14ac:dyDescent="0.25">
      <c r="B35" s="4"/>
      <c r="C35" s="17">
        <v>1</v>
      </c>
      <c r="D35" s="5" t="s">
        <v>46</v>
      </c>
      <c r="E35" s="67">
        <v>8.3299999999999999E-2</v>
      </c>
      <c r="F35" s="72">
        <f t="shared" ref="F35:F36" si="3">$F$22*E35</f>
        <v>1.9492199999999998E-2</v>
      </c>
      <c r="G35" s="74">
        <f>$G$22*E35</f>
        <v>63.631897056</v>
      </c>
    </row>
    <row r="36" spans="2:7" x14ac:dyDescent="0.25">
      <c r="B36" s="4"/>
      <c r="C36" s="42">
        <v>2</v>
      </c>
      <c r="D36" s="2" t="s">
        <v>47</v>
      </c>
      <c r="E36" s="102">
        <v>2.7799999999999998E-2</v>
      </c>
      <c r="F36" s="73">
        <f t="shared" si="3"/>
        <v>6.5051999999999992E-3</v>
      </c>
      <c r="G36" s="84">
        <f>$G$22*E36</f>
        <v>21.236095295999998</v>
      </c>
    </row>
    <row r="37" spans="2:7" ht="13" x14ac:dyDescent="0.25">
      <c r="B37" s="26"/>
      <c r="C37" s="29"/>
      <c r="D37" s="1" t="s">
        <v>48</v>
      </c>
      <c r="E37" s="86">
        <f>SUM(E35:E36)</f>
        <v>0.1111</v>
      </c>
      <c r="F37" s="87">
        <f>SUM(F35:F36)</f>
        <v>2.5997399999999997E-2</v>
      </c>
      <c r="G37" s="88">
        <f>SUM(G35:G36)</f>
        <v>84.867992352000002</v>
      </c>
    </row>
    <row r="38" spans="2:7" x14ac:dyDescent="0.25">
      <c r="B38" s="4"/>
      <c r="C38" s="42">
        <v>3</v>
      </c>
      <c r="D38" s="2" t="s">
        <v>49</v>
      </c>
      <c r="E38" s="68">
        <f>E33*E37</f>
        <v>4.0884800000000006E-2</v>
      </c>
      <c r="F38" s="73">
        <f>$F$22*E38</f>
        <v>9.5670432E-3</v>
      </c>
      <c r="G38" s="84">
        <f>$G$22*E38</f>
        <v>31.231421185536007</v>
      </c>
    </row>
    <row r="39" spans="2:7" ht="13.5" thickBot="1" x14ac:dyDescent="0.3">
      <c r="B39" s="26"/>
      <c r="C39" s="19"/>
      <c r="D39" s="20" t="s">
        <v>11</v>
      </c>
      <c r="E39" s="76">
        <f>E37+E38</f>
        <v>0.1519848</v>
      </c>
      <c r="F39" s="70">
        <f>SUM(F37:F38)</f>
        <v>3.5564443199999997E-2</v>
      </c>
      <c r="G39" s="71">
        <f>SUM(G37:G38)</f>
        <v>116.09941353753601</v>
      </c>
    </row>
    <row r="40" spans="2:7" ht="13.5" thickBot="1" x14ac:dyDescent="0.3">
      <c r="B40" s="27" t="s">
        <v>50</v>
      </c>
      <c r="C40" s="22" t="s">
        <v>51</v>
      </c>
      <c r="D40" s="22"/>
      <c r="E40" s="58"/>
      <c r="F40" s="58"/>
      <c r="G40" s="54"/>
    </row>
    <row r="41" spans="2:7" x14ac:dyDescent="0.25">
      <c r="B41" s="4"/>
      <c r="C41" s="17">
        <v>1</v>
      </c>
      <c r="D41" s="5" t="s">
        <v>52</v>
      </c>
      <c r="E41" s="103">
        <v>0</v>
      </c>
      <c r="F41" s="72">
        <f t="shared" ref="F41:F43" si="4">$F$22*E41</f>
        <v>0</v>
      </c>
      <c r="G41" s="74">
        <f>$G$22*E41</f>
        <v>0</v>
      </c>
    </row>
    <row r="42" spans="2:7" x14ac:dyDescent="0.25">
      <c r="B42" s="4"/>
      <c r="C42" s="42">
        <v>2</v>
      </c>
      <c r="D42" s="2" t="s">
        <v>53</v>
      </c>
      <c r="E42" s="68">
        <f>E33*E41</f>
        <v>0</v>
      </c>
      <c r="F42" s="73">
        <f t="shared" si="4"/>
        <v>0</v>
      </c>
      <c r="G42" s="84">
        <f>$G$22*E42</f>
        <v>0</v>
      </c>
    </row>
    <row r="43" spans="2:7" ht="25" x14ac:dyDescent="0.25">
      <c r="B43" s="4"/>
      <c r="C43" s="42">
        <v>3</v>
      </c>
      <c r="D43" s="30" t="s">
        <v>54</v>
      </c>
      <c r="E43" s="102">
        <v>0</v>
      </c>
      <c r="F43" s="73">
        <f t="shared" si="4"/>
        <v>0</v>
      </c>
      <c r="G43" s="84">
        <f>$G$22*E43</f>
        <v>0</v>
      </c>
    </row>
    <row r="44" spans="2:7" ht="13.5" thickBot="1" x14ac:dyDescent="0.3">
      <c r="B44" s="31"/>
      <c r="C44" s="19"/>
      <c r="D44" s="20" t="s">
        <v>11</v>
      </c>
      <c r="E44" s="76">
        <f>SUM(E41:E43)</f>
        <v>0</v>
      </c>
      <c r="F44" s="70">
        <f>SUM(F41:F43)</f>
        <v>0</v>
      </c>
      <c r="G44" s="71">
        <f>SUM(G41:G43)</f>
        <v>0</v>
      </c>
    </row>
    <row r="45" spans="2:7" ht="13.5" thickBot="1" x14ac:dyDescent="0.3">
      <c r="B45" s="27" t="s">
        <v>5</v>
      </c>
      <c r="C45" s="22" t="s">
        <v>6</v>
      </c>
      <c r="D45" s="23"/>
      <c r="E45" s="28"/>
      <c r="F45" s="28"/>
      <c r="G45" s="24"/>
    </row>
    <row r="46" spans="2:7" x14ac:dyDescent="0.25">
      <c r="B46" s="4"/>
      <c r="C46" s="17">
        <v>1</v>
      </c>
      <c r="D46" s="5" t="s">
        <v>8</v>
      </c>
      <c r="E46" s="103">
        <f>((1/12)*0.05)</f>
        <v>4.1666666666666666E-3</v>
      </c>
      <c r="F46" s="72">
        <f t="shared" ref="F46:F52" si="5">$F$22*E46</f>
        <v>9.7499999999999996E-4</v>
      </c>
      <c r="G46" s="74">
        <f t="shared" ref="G46:G52" si="6">$G$22*E46</f>
        <v>3.182868</v>
      </c>
    </row>
    <row r="47" spans="2:7" x14ac:dyDescent="0.25">
      <c r="B47" s="4"/>
      <c r="C47" s="42">
        <v>2</v>
      </c>
      <c r="D47" s="2" t="s">
        <v>9</v>
      </c>
      <c r="E47" s="68">
        <f>E32*E46</f>
        <v>3.3333333333333332E-4</v>
      </c>
      <c r="F47" s="73">
        <f t="shared" si="5"/>
        <v>7.7999999999999999E-5</v>
      </c>
      <c r="G47" s="84">
        <f t="shared" si="6"/>
        <v>0.25462943999999998</v>
      </c>
    </row>
    <row r="48" spans="2:7" x14ac:dyDescent="0.25">
      <c r="B48" s="4"/>
      <c r="C48" s="42">
        <v>3</v>
      </c>
      <c r="D48" s="2" t="s">
        <v>55</v>
      </c>
      <c r="E48" s="102">
        <f>(40%)*8%*90%</f>
        <v>2.8800000000000003E-2</v>
      </c>
      <c r="F48" s="73">
        <f t="shared" si="5"/>
        <v>6.7391999999999999E-3</v>
      </c>
      <c r="G48" s="84">
        <f t="shared" si="6"/>
        <v>21.999983616000002</v>
      </c>
    </row>
    <row r="49" spans="2:7" x14ac:dyDescent="0.25">
      <c r="B49" s="4"/>
      <c r="C49" s="42">
        <v>4</v>
      </c>
      <c r="D49" s="2" t="s">
        <v>10</v>
      </c>
      <c r="E49" s="102">
        <f>((7/30)/12)*0.02</f>
        <v>3.8888888888888892E-4</v>
      </c>
      <c r="F49" s="73">
        <f t="shared" si="5"/>
        <v>9.1000000000000003E-5</v>
      </c>
      <c r="G49" s="84">
        <f t="shared" si="6"/>
        <v>0.29706768000000006</v>
      </c>
    </row>
    <row r="50" spans="2:7" x14ac:dyDescent="0.25">
      <c r="B50" s="4"/>
      <c r="C50" s="42">
        <v>5</v>
      </c>
      <c r="D50" s="2" t="s">
        <v>56</v>
      </c>
      <c r="E50" s="68">
        <f>E33*E49</f>
        <v>1.4311111111111114E-4</v>
      </c>
      <c r="F50" s="73">
        <f t="shared" si="5"/>
        <v>3.3488000000000002E-5</v>
      </c>
      <c r="G50" s="84">
        <f t="shared" si="6"/>
        <v>0.10932090624000002</v>
      </c>
    </row>
    <row r="51" spans="2:7" ht="13.5" customHeight="1" x14ac:dyDescent="0.25">
      <c r="B51" s="4"/>
      <c r="C51" s="42">
        <v>6</v>
      </c>
      <c r="D51" s="2" t="s">
        <v>57</v>
      </c>
      <c r="E51" s="68">
        <f>0.4*E50</f>
        <v>5.724444444444446E-5</v>
      </c>
      <c r="F51" s="73">
        <f t="shared" si="5"/>
        <v>1.3395200000000003E-5</v>
      </c>
      <c r="G51" s="84">
        <f t="shared" si="6"/>
        <v>4.3728362496000012E-2</v>
      </c>
    </row>
    <row r="52" spans="2:7" ht="13.5" customHeight="1" x14ac:dyDescent="0.25">
      <c r="B52" s="4"/>
      <c r="C52" s="42">
        <v>7</v>
      </c>
      <c r="D52" s="30" t="s">
        <v>58</v>
      </c>
      <c r="E52" s="102">
        <f>1/12*0.01</f>
        <v>8.3333333333333328E-4</v>
      </c>
      <c r="F52" s="73">
        <f t="shared" si="5"/>
        <v>1.9499999999999997E-4</v>
      </c>
      <c r="G52" s="84">
        <f t="shared" si="6"/>
        <v>0.63657359999999996</v>
      </c>
    </row>
    <row r="53" spans="2:7" ht="13.5" thickBot="1" x14ac:dyDescent="0.3">
      <c r="B53" s="26"/>
      <c r="C53" s="19"/>
      <c r="D53" s="20" t="s">
        <v>11</v>
      </c>
      <c r="E53" s="76">
        <f>SUM(E46:E52)</f>
        <v>3.4722577777777777E-2</v>
      </c>
      <c r="F53" s="70">
        <f>SUM(F46:F52)</f>
        <v>8.1250832000000009E-3</v>
      </c>
      <c r="G53" s="71">
        <f>SUM(G46:G52)</f>
        <v>26.524171604736004</v>
      </c>
    </row>
    <row r="54" spans="2:7" ht="13.5" thickBot="1" x14ac:dyDescent="0.3">
      <c r="B54" s="27" t="s">
        <v>59</v>
      </c>
      <c r="C54" s="22" t="s">
        <v>60</v>
      </c>
      <c r="D54" s="23"/>
      <c r="E54" s="58"/>
      <c r="F54" s="58"/>
      <c r="G54" s="54"/>
    </row>
    <row r="55" spans="2:7" x14ac:dyDescent="0.25">
      <c r="B55" s="4"/>
      <c r="C55" s="17">
        <v>1</v>
      </c>
      <c r="D55" s="5" t="s">
        <v>61</v>
      </c>
      <c r="E55" s="67">
        <f>1/12</f>
        <v>8.3333333333333329E-2</v>
      </c>
      <c r="F55" s="72">
        <f t="shared" ref="F55:F60" si="7">$F$22*E55</f>
        <v>1.9499999999999997E-2</v>
      </c>
      <c r="G55" s="74">
        <f t="shared" ref="G55:G60" si="8">$G$22*E55</f>
        <v>63.657359999999997</v>
      </c>
    </row>
    <row r="56" spans="2:7" x14ac:dyDescent="0.25">
      <c r="B56" s="4"/>
      <c r="C56" s="42">
        <v>2</v>
      </c>
      <c r="D56" s="2" t="s">
        <v>62</v>
      </c>
      <c r="E56" s="102">
        <f>5/30/12</f>
        <v>1.3888888888888888E-2</v>
      </c>
      <c r="F56" s="73">
        <f t="shared" si="7"/>
        <v>3.2499999999999994E-3</v>
      </c>
      <c r="G56" s="84">
        <f>$G$22*E56</f>
        <v>10.60956</v>
      </c>
    </row>
    <row r="57" spans="2:7" x14ac:dyDescent="0.25">
      <c r="B57" s="4"/>
      <c r="C57" s="42">
        <v>3</v>
      </c>
      <c r="D57" s="2" t="s">
        <v>63</v>
      </c>
      <c r="E57" s="102">
        <f>5/30/12*0.015</f>
        <v>2.0833333333333332E-4</v>
      </c>
      <c r="F57" s="73">
        <f t="shared" si="7"/>
        <v>4.8749999999999992E-5</v>
      </c>
      <c r="G57" s="84">
        <f t="shared" si="8"/>
        <v>0.15914339999999999</v>
      </c>
    </row>
    <row r="58" spans="2:7" x14ac:dyDescent="0.25">
      <c r="B58" s="4"/>
      <c r="C58" s="42">
        <v>4</v>
      </c>
      <c r="D58" s="2" t="s">
        <v>64</v>
      </c>
      <c r="E58" s="102">
        <f>1/30/12</f>
        <v>2.7777777777777779E-3</v>
      </c>
      <c r="F58" s="73">
        <f t="shared" si="7"/>
        <v>6.4999999999999997E-4</v>
      </c>
      <c r="G58" s="84">
        <f t="shared" si="8"/>
        <v>2.121912</v>
      </c>
    </row>
    <row r="59" spans="2:7" x14ac:dyDescent="0.25">
      <c r="B59" s="4"/>
      <c r="C59" s="42">
        <v>5</v>
      </c>
      <c r="D59" s="2" t="s">
        <v>65</v>
      </c>
      <c r="E59" s="102">
        <f>15/30/12*0.08</f>
        <v>3.3333333333333331E-3</v>
      </c>
      <c r="F59" s="73">
        <f t="shared" si="7"/>
        <v>7.7999999999999988E-4</v>
      </c>
      <c r="G59" s="84">
        <f t="shared" si="8"/>
        <v>2.5462943999999998</v>
      </c>
    </row>
    <row r="60" spans="2:7" x14ac:dyDescent="0.25">
      <c r="B60" s="4"/>
      <c r="C60" s="42">
        <v>6</v>
      </c>
      <c r="D60" s="2" t="s">
        <v>30</v>
      </c>
      <c r="E60" s="102">
        <v>0</v>
      </c>
      <c r="F60" s="73">
        <f t="shared" si="7"/>
        <v>0</v>
      </c>
      <c r="G60" s="84">
        <f t="shared" si="8"/>
        <v>0</v>
      </c>
    </row>
    <row r="61" spans="2:7" ht="12" customHeight="1" x14ac:dyDescent="0.25">
      <c r="B61" s="26"/>
      <c r="C61" s="33"/>
      <c r="D61" s="1" t="s">
        <v>48</v>
      </c>
      <c r="E61" s="86">
        <f>SUM(E55:E60)</f>
        <v>0.10354166666666666</v>
      </c>
      <c r="F61" s="87">
        <f>SUM(F55:F60)</f>
        <v>2.4228749999999997E-2</v>
      </c>
      <c r="G61" s="88">
        <f>SUM(G55:G60)</f>
        <v>79.094269799999992</v>
      </c>
    </row>
    <row r="62" spans="2:7" x14ac:dyDescent="0.25">
      <c r="B62" s="4"/>
      <c r="C62" s="42">
        <v>7</v>
      </c>
      <c r="D62" s="2" t="s">
        <v>66</v>
      </c>
      <c r="E62" s="68">
        <f>E33*E61</f>
        <v>3.8103333333333336E-2</v>
      </c>
      <c r="F62" s="73">
        <f>$F$22*E62</f>
        <v>8.916180000000001E-3</v>
      </c>
      <c r="G62" s="84">
        <f>$G$22*E62</f>
        <v>29.106691286400004</v>
      </c>
    </row>
    <row r="63" spans="2:7" ht="13.5" thickBot="1" x14ac:dyDescent="0.3">
      <c r="B63" s="18"/>
      <c r="C63" s="19"/>
      <c r="D63" s="20" t="s">
        <v>11</v>
      </c>
      <c r="E63" s="76">
        <f>E61+E62</f>
        <v>0.14164499999999999</v>
      </c>
      <c r="F63" s="70">
        <f>SUM(F61:F62)</f>
        <v>3.3144929999999996E-2</v>
      </c>
      <c r="G63" s="71">
        <f>SUM(G61:G62)</f>
        <v>108.2009610864</v>
      </c>
    </row>
    <row r="64" spans="2:7" ht="13.5" thickBot="1" x14ac:dyDescent="0.3">
      <c r="B64" s="34" t="s">
        <v>67</v>
      </c>
      <c r="C64" s="35"/>
      <c r="D64" s="36"/>
      <c r="E64" s="89">
        <f>E33+E39+E44+E53+E63</f>
        <v>0.69635237777777781</v>
      </c>
      <c r="F64" s="75">
        <f>F33+F39+F44+F53+F63</f>
        <v>0.16294645639999999</v>
      </c>
      <c r="G64" s="90">
        <f>G33+G39+G44+G53+G63</f>
        <v>531.93544798867208</v>
      </c>
    </row>
    <row r="65" spans="2:7" ht="13.5" thickBot="1" x14ac:dyDescent="0.3">
      <c r="B65" s="34" t="s">
        <v>68</v>
      </c>
      <c r="C65" s="35"/>
      <c r="D65" s="36"/>
      <c r="E65" s="59"/>
      <c r="F65" s="75">
        <f>F22+F64</f>
        <v>0.39694645639999998</v>
      </c>
      <c r="G65" s="90">
        <f>G22+G64</f>
        <v>1295.823767988672</v>
      </c>
    </row>
    <row r="66" spans="2:7" ht="13.5" thickBot="1" x14ac:dyDescent="0.3">
      <c r="B66" s="21" t="s">
        <v>69</v>
      </c>
      <c r="C66" s="22" t="s">
        <v>70</v>
      </c>
      <c r="D66" s="23"/>
      <c r="E66" s="28"/>
      <c r="F66" s="28"/>
      <c r="G66" s="24"/>
    </row>
    <row r="67" spans="2:7" x14ac:dyDescent="0.25">
      <c r="B67" s="3"/>
      <c r="C67" s="17">
        <v>1</v>
      </c>
      <c r="D67" s="5" t="s">
        <v>71</v>
      </c>
      <c r="E67" s="61"/>
      <c r="F67" s="69">
        <f>IFERROR(G67/$G$99,"")</f>
        <v>0</v>
      </c>
      <c r="G67" s="74">
        <f>IFERROR(E113,"")</f>
        <v>0</v>
      </c>
    </row>
    <row r="68" spans="2:7" x14ac:dyDescent="0.25">
      <c r="B68" s="4"/>
      <c r="C68" s="42">
        <v>2</v>
      </c>
      <c r="D68" s="2" t="s">
        <v>72</v>
      </c>
      <c r="E68" s="62"/>
      <c r="F68" s="69">
        <f t="shared" ref="F68:F73" si="9">IFERROR(G68/$G$99,"")</f>
        <v>4.8224254335785137E-2</v>
      </c>
      <c r="G68" s="84">
        <f>IFERROR(E107,"")</f>
        <v>157.42690536849489</v>
      </c>
    </row>
    <row r="69" spans="2:7" x14ac:dyDescent="0.25">
      <c r="B69" s="4"/>
      <c r="C69" s="42">
        <v>3</v>
      </c>
      <c r="D69" s="2" t="s">
        <v>73</v>
      </c>
      <c r="E69" s="62"/>
      <c r="F69" s="69">
        <f t="shared" si="9"/>
        <v>0</v>
      </c>
      <c r="G69" s="101">
        <v>0</v>
      </c>
    </row>
    <row r="70" spans="2:7" x14ac:dyDescent="0.25">
      <c r="B70" s="4"/>
      <c r="C70" s="42">
        <v>4</v>
      </c>
      <c r="D70" s="2" t="s">
        <v>74</v>
      </c>
      <c r="E70" s="62"/>
      <c r="F70" s="69">
        <f t="shared" si="9"/>
        <v>0</v>
      </c>
      <c r="G70" s="101">
        <v>0</v>
      </c>
    </row>
    <row r="71" spans="2:7" x14ac:dyDescent="0.25">
      <c r="B71" s="4"/>
      <c r="C71" s="42">
        <v>5</v>
      </c>
      <c r="D71" s="2" t="s">
        <v>75</v>
      </c>
      <c r="E71" s="62"/>
      <c r="F71" s="69">
        <f t="shared" si="9"/>
        <v>0</v>
      </c>
      <c r="G71" s="101">
        <v>0</v>
      </c>
    </row>
    <row r="72" spans="2:7" x14ac:dyDescent="0.25">
      <c r="B72" s="4"/>
      <c r="C72" s="42">
        <v>6</v>
      </c>
      <c r="D72" s="2" t="s">
        <v>76</v>
      </c>
      <c r="E72" s="62"/>
      <c r="F72" s="69">
        <f t="shared" si="9"/>
        <v>0</v>
      </c>
      <c r="G72" s="101">
        <v>0</v>
      </c>
    </row>
    <row r="73" spans="2:7" x14ac:dyDescent="0.25">
      <c r="B73" s="4"/>
      <c r="C73" s="42">
        <v>7</v>
      </c>
      <c r="D73" s="2" t="s">
        <v>77</v>
      </c>
      <c r="E73" s="62"/>
      <c r="F73" s="69">
        <f t="shared" si="9"/>
        <v>0</v>
      </c>
      <c r="G73" s="101">
        <v>0</v>
      </c>
    </row>
    <row r="74" spans="2:7" ht="13.5" thickBot="1" x14ac:dyDescent="0.3">
      <c r="B74" s="18"/>
      <c r="C74" s="19"/>
      <c r="D74" s="20" t="s">
        <v>11</v>
      </c>
      <c r="E74" s="57"/>
      <c r="F74" s="70">
        <f>SUM(F67:F73)</f>
        <v>4.8224254335785137E-2</v>
      </c>
      <c r="G74" s="71">
        <f>SUM(G67:G73)</f>
        <v>157.42690536849489</v>
      </c>
    </row>
    <row r="75" spans="2:7" ht="13.5" thickBot="1" x14ac:dyDescent="0.3">
      <c r="B75" s="21" t="s">
        <v>78</v>
      </c>
      <c r="C75" s="22" t="s">
        <v>79</v>
      </c>
      <c r="D75" s="23"/>
      <c r="E75" s="58"/>
      <c r="F75" s="58"/>
      <c r="G75" s="54"/>
    </row>
    <row r="76" spans="2:7" x14ac:dyDescent="0.25">
      <c r="B76" s="3"/>
      <c r="C76" s="17">
        <v>1</v>
      </c>
      <c r="D76" s="5" t="s">
        <v>80</v>
      </c>
      <c r="E76" s="55"/>
      <c r="F76" s="72">
        <f>IFERROR(G76/$G$99,"")</f>
        <v>1.4182982067267951E-3</v>
      </c>
      <c r="G76" s="99">
        <v>4.63</v>
      </c>
    </row>
    <row r="77" spans="2:7" x14ac:dyDescent="0.25">
      <c r="B77" s="4"/>
      <c r="C77" s="42">
        <v>2</v>
      </c>
      <c r="D77" s="2" t="s">
        <v>81</v>
      </c>
      <c r="E77" s="56"/>
      <c r="F77" s="72">
        <f t="shared" ref="F77:F87" si="10">IFERROR(G77/$G$99,"")</f>
        <v>2.5572253627981181E-2</v>
      </c>
      <c r="G77" s="101">
        <v>83.48</v>
      </c>
    </row>
    <row r="78" spans="2:7" x14ac:dyDescent="0.25">
      <c r="B78" s="4"/>
      <c r="C78" s="42">
        <v>3</v>
      </c>
      <c r="D78" s="2" t="s">
        <v>82</v>
      </c>
      <c r="E78" s="56"/>
      <c r="F78" s="72">
        <f t="shared" si="10"/>
        <v>3.0176362061480909E-2</v>
      </c>
      <c r="G78" s="101">
        <v>98.51</v>
      </c>
    </row>
    <row r="79" spans="2:7" x14ac:dyDescent="0.25">
      <c r="B79" s="4"/>
      <c r="C79" s="42">
        <v>4</v>
      </c>
      <c r="D79" s="2" t="s">
        <v>83</v>
      </c>
      <c r="E79" s="56"/>
      <c r="F79" s="72">
        <f t="shared" si="10"/>
        <v>3.3389741799831683E-4</v>
      </c>
      <c r="G79" s="101">
        <v>1.0900000000000001</v>
      </c>
    </row>
    <row r="80" spans="2:7" x14ac:dyDescent="0.25">
      <c r="B80" s="4"/>
      <c r="C80" s="42">
        <v>5</v>
      </c>
      <c r="D80" s="2" t="s">
        <v>84</v>
      </c>
      <c r="E80" s="56"/>
      <c r="F80" s="72">
        <f t="shared" si="10"/>
        <v>3.4857052471585756E-2</v>
      </c>
      <c r="G80" s="101">
        <v>113.79</v>
      </c>
    </row>
    <row r="81" spans="2:7" x14ac:dyDescent="0.25">
      <c r="B81" s="4"/>
      <c r="C81" s="42">
        <v>6</v>
      </c>
      <c r="D81" s="2" t="s">
        <v>85</v>
      </c>
      <c r="E81" s="56"/>
      <c r="F81" s="72">
        <f t="shared" si="10"/>
        <v>1.3852828657014775E-2</v>
      </c>
      <c r="G81" s="101">
        <v>45.222222222222221</v>
      </c>
    </row>
    <row r="82" spans="2:7" x14ac:dyDescent="0.25">
      <c r="B82" s="4"/>
      <c r="C82" s="42">
        <v>7</v>
      </c>
      <c r="D82" s="2" t="s">
        <v>86</v>
      </c>
      <c r="E82" s="56"/>
      <c r="F82" s="72">
        <f t="shared" si="10"/>
        <v>6.8862513363322594E-2</v>
      </c>
      <c r="G82" s="101">
        <v>224.8</v>
      </c>
    </row>
    <row r="83" spans="2:7" x14ac:dyDescent="0.25">
      <c r="B83" s="4"/>
      <c r="C83" s="42">
        <v>8</v>
      </c>
      <c r="D83" s="2" t="s">
        <v>87</v>
      </c>
      <c r="E83" s="56"/>
      <c r="F83" s="72">
        <f t="shared" si="10"/>
        <v>6.9288309153247046E-2</v>
      </c>
      <c r="G83" s="101">
        <v>226.19</v>
      </c>
    </row>
    <row r="84" spans="2:7" x14ac:dyDescent="0.25">
      <c r="B84" s="4"/>
      <c r="C84" s="42">
        <v>9</v>
      </c>
      <c r="D84" s="2" t="s">
        <v>88</v>
      </c>
      <c r="E84" s="56"/>
      <c r="F84" s="72">
        <f t="shared" si="10"/>
        <v>5.9718625356671426E-2</v>
      </c>
      <c r="G84" s="101">
        <v>194.95</v>
      </c>
    </row>
    <row r="85" spans="2:7" x14ac:dyDescent="0.25">
      <c r="B85" s="4"/>
      <c r="C85" s="42">
        <v>10</v>
      </c>
      <c r="D85" s="2" t="s">
        <v>89</v>
      </c>
      <c r="E85" s="56"/>
      <c r="F85" s="72">
        <f t="shared" si="10"/>
        <v>2.9732186597171219E-2</v>
      </c>
      <c r="G85" s="101">
        <v>97.06</v>
      </c>
    </row>
    <row r="86" spans="2:7" x14ac:dyDescent="0.25">
      <c r="B86" s="4"/>
      <c r="C86" s="42">
        <v>11</v>
      </c>
      <c r="D86" s="2" t="s">
        <v>90</v>
      </c>
      <c r="E86" s="56"/>
      <c r="F86" s="72">
        <f t="shared" si="10"/>
        <v>1.6073025249882276E-2</v>
      </c>
      <c r="G86" s="101">
        <v>52.47</v>
      </c>
    </row>
    <row r="87" spans="2:7" x14ac:dyDescent="0.25">
      <c r="B87" s="47"/>
      <c r="C87" s="48">
        <v>12</v>
      </c>
      <c r="D87" s="65" t="s">
        <v>29</v>
      </c>
      <c r="E87" s="60"/>
      <c r="F87" s="72">
        <f t="shared" si="10"/>
        <v>4.1481873101733978E-2</v>
      </c>
      <c r="G87" s="104">
        <f>(($G$14+$G$14*E15)/220*1.5*26)</f>
        <v>135.41656581818182</v>
      </c>
    </row>
    <row r="88" spans="2:7" ht="13.5" thickBot="1" x14ac:dyDescent="0.3">
      <c r="B88" s="18"/>
      <c r="C88" s="32"/>
      <c r="D88" s="20" t="s">
        <v>11</v>
      </c>
      <c r="E88" s="57"/>
      <c r="F88" s="70">
        <f>SUM(F76:F87)</f>
        <v>0.39136722526481627</v>
      </c>
      <c r="G88" s="71">
        <f>SUM(G76:G87)</f>
        <v>1277.6087880404041</v>
      </c>
    </row>
    <row r="89" spans="2:7" ht="13.5" thickBot="1" x14ac:dyDescent="0.3">
      <c r="B89" s="21" t="s">
        <v>91</v>
      </c>
      <c r="C89" s="22" t="s">
        <v>92</v>
      </c>
      <c r="D89" s="23"/>
      <c r="E89" s="63"/>
      <c r="F89" s="63"/>
      <c r="G89" s="54"/>
    </row>
    <row r="90" spans="2:7" x14ac:dyDescent="0.25">
      <c r="B90" s="3"/>
      <c r="C90" s="17">
        <v>1</v>
      </c>
      <c r="D90" s="5" t="s">
        <v>93</v>
      </c>
      <c r="E90" s="103">
        <v>0.05</v>
      </c>
      <c r="F90" s="72">
        <f>IFERROR(G90/$G$99,"")</f>
        <v>4.1826923076923081E-2</v>
      </c>
      <c r="G90" s="74">
        <f>IFERROR(($G$65+$G$74+$G$88)*E90,"")</f>
        <v>136.54297306987857</v>
      </c>
    </row>
    <row r="91" spans="2:7" x14ac:dyDescent="0.25">
      <c r="B91" s="4"/>
      <c r="C91" s="42">
        <v>2</v>
      </c>
      <c r="D91" s="2" t="s">
        <v>94</v>
      </c>
      <c r="E91" s="102">
        <v>0.04</v>
      </c>
      <c r="F91" s="72">
        <f>IFERROR(G91/$G$99,"")</f>
        <v>3.5134615384615382E-2</v>
      </c>
      <c r="G91" s="74">
        <f>IFERROR(($G$65+$G$74+$G$88+G90)*E91,"")</f>
        <v>114.69609737869798</v>
      </c>
    </row>
    <row r="92" spans="2:7" ht="13.5" thickBot="1" x14ac:dyDescent="0.3">
      <c r="B92" s="26"/>
      <c r="C92" s="19"/>
      <c r="D92" s="20" t="s">
        <v>11</v>
      </c>
      <c r="E92" s="76">
        <f>SUM(E90:E91)</f>
        <v>0.09</v>
      </c>
      <c r="F92" s="70">
        <f>SUM(F90:F91)</f>
        <v>7.696153846153847E-2</v>
      </c>
      <c r="G92" s="71">
        <f>SUM(G90:G91)</f>
        <v>251.23907044857657</v>
      </c>
    </row>
    <row r="93" spans="2:7" ht="13.5" thickBot="1" x14ac:dyDescent="0.3">
      <c r="B93" s="21" t="s">
        <v>95</v>
      </c>
      <c r="C93" s="22" t="s">
        <v>96</v>
      </c>
      <c r="D93" s="23"/>
      <c r="E93" s="63"/>
      <c r="F93" s="63"/>
      <c r="G93" s="54"/>
    </row>
    <row r="94" spans="2:7" ht="12.75" customHeight="1" x14ac:dyDescent="0.25">
      <c r="B94" s="4"/>
      <c r="C94" s="17">
        <v>1</v>
      </c>
      <c r="D94" s="5" t="s">
        <v>97</v>
      </c>
      <c r="E94" s="103">
        <v>0.05</v>
      </c>
      <c r="F94" s="72">
        <f>IFERROR(G94/$G$99,"")</f>
        <v>0.05</v>
      </c>
      <c r="G94" s="99">
        <f>IFERROR(($G$65+$G$74+$G$88+$G$92)*E94/(100%-$E$98),"")</f>
        <v>163.22378389962495</v>
      </c>
    </row>
    <row r="95" spans="2:7" x14ac:dyDescent="0.25">
      <c r="B95" s="4"/>
      <c r="C95" s="42">
        <v>2</v>
      </c>
      <c r="D95" s="2" t="s">
        <v>98</v>
      </c>
      <c r="E95" s="68">
        <v>0</v>
      </c>
      <c r="F95" s="72">
        <f t="shared" ref="F95:F97" si="11">IFERROR(G95/$G$99,"")</f>
        <v>0</v>
      </c>
      <c r="G95" s="99">
        <f t="shared" ref="G95:G97" si="12">IFERROR(($G$65+$G$74+$G$88+$G$92)*E95/(100%-$E$98),"")</f>
        <v>0</v>
      </c>
    </row>
    <row r="96" spans="2:7" x14ac:dyDescent="0.25">
      <c r="B96" s="4"/>
      <c r="C96" s="42">
        <v>3</v>
      </c>
      <c r="D96" s="2" t="s">
        <v>99</v>
      </c>
      <c r="E96" s="68">
        <v>6.4999999999999997E-3</v>
      </c>
      <c r="F96" s="72">
        <f t="shared" si="11"/>
        <v>6.4999999999999997E-3</v>
      </c>
      <c r="G96" s="99">
        <f t="shared" si="12"/>
        <v>21.219091906951242</v>
      </c>
    </row>
    <row r="97" spans="1:9" x14ac:dyDescent="0.25">
      <c r="B97" s="4"/>
      <c r="C97" s="42">
        <v>4</v>
      </c>
      <c r="D97" s="2" t="s">
        <v>100</v>
      </c>
      <c r="E97" s="68">
        <v>0.03</v>
      </c>
      <c r="F97" s="72">
        <f t="shared" si="11"/>
        <v>3.0000000000000002E-2</v>
      </c>
      <c r="G97" s="99">
        <f t="shared" si="12"/>
        <v>97.934270339774969</v>
      </c>
    </row>
    <row r="98" spans="1:9" ht="13.5" thickBot="1" x14ac:dyDescent="0.3">
      <c r="B98" s="18"/>
      <c r="C98" s="19"/>
      <c r="D98" s="20" t="s">
        <v>11</v>
      </c>
      <c r="E98" s="76">
        <f>SUM(E94:E97)</f>
        <v>8.6499999999999994E-2</v>
      </c>
      <c r="F98" s="70">
        <f>SUM(F94:F97)</f>
        <v>8.6500000000000007E-2</v>
      </c>
      <c r="G98" s="71">
        <f>SUM(G94:G97)</f>
        <v>282.37714614635115</v>
      </c>
    </row>
    <row r="99" spans="1:9" ht="13.5" thickBot="1" x14ac:dyDescent="0.3">
      <c r="B99" s="34" t="s">
        <v>101</v>
      </c>
      <c r="C99" s="35"/>
      <c r="D99" s="36"/>
      <c r="E99" s="64"/>
      <c r="F99" s="75">
        <f>F65+F74+F88+F92+F98</f>
        <v>0.99999947446213988</v>
      </c>
      <c r="G99" s="105">
        <f>(G65+G74+G88+G92)/(1-E98)</f>
        <v>3264.4756779924987</v>
      </c>
    </row>
    <row r="100" spans="1:9" x14ac:dyDescent="0.25">
      <c r="G100" s="6"/>
      <c r="I100" s="108"/>
    </row>
    <row r="101" spans="1:9" ht="27" customHeight="1" x14ac:dyDescent="0.25">
      <c r="A101" s="133" t="s">
        <v>102</v>
      </c>
      <c r="B101" s="133"/>
      <c r="C101" s="133"/>
      <c r="D101" s="133"/>
      <c r="E101" s="133"/>
      <c r="F101" s="133"/>
      <c r="G101" s="133"/>
    </row>
    <row r="102" spans="1:9" ht="13" thickBot="1" x14ac:dyDescent="0.3"/>
    <row r="103" spans="1:9" ht="13" x14ac:dyDescent="0.25">
      <c r="D103" s="111" t="s">
        <v>103</v>
      </c>
      <c r="E103" s="112"/>
      <c r="F103" s="38"/>
    </row>
    <row r="104" spans="1:9" x14ac:dyDescent="0.25">
      <c r="D104" s="39" t="s">
        <v>104</v>
      </c>
      <c r="E104" s="106">
        <v>50.68</v>
      </c>
      <c r="F104" s="38"/>
    </row>
    <row r="105" spans="1:9" x14ac:dyDescent="0.25">
      <c r="D105" s="39" t="s">
        <v>105</v>
      </c>
      <c r="E105" s="106">
        <f>E104*26*4</f>
        <v>5270.72</v>
      </c>
      <c r="F105" s="38"/>
    </row>
    <row r="106" spans="1:9" ht="13" thickBot="1" x14ac:dyDescent="0.3">
      <c r="D106" s="8" t="s">
        <v>106</v>
      </c>
      <c r="E106" s="107">
        <v>52.7072</v>
      </c>
      <c r="F106" s="38"/>
    </row>
    <row r="107" spans="1:9" ht="13.5" thickBot="1" x14ac:dyDescent="0.3">
      <c r="D107" s="95" t="s">
        <v>107</v>
      </c>
      <c r="E107" s="91">
        <f>IFERROR((E105-E106)*((G14/(E8+F8+G8+G8))),"")</f>
        <v>157.42690536849489</v>
      </c>
      <c r="F107" s="38"/>
    </row>
    <row r="108" spans="1:9" ht="13" thickBot="1" x14ac:dyDescent="0.3">
      <c r="F108" s="38"/>
    </row>
    <row r="109" spans="1:9" ht="13" x14ac:dyDescent="0.25">
      <c r="D109" s="111" t="s">
        <v>108</v>
      </c>
      <c r="E109" s="112"/>
      <c r="F109" s="38"/>
    </row>
    <row r="110" spans="1:9" x14ac:dyDescent="0.25">
      <c r="D110" s="39" t="s">
        <v>109</v>
      </c>
      <c r="E110" s="106">
        <v>2.7</v>
      </c>
      <c r="F110" s="38"/>
    </row>
    <row r="111" spans="1:9" x14ac:dyDescent="0.25">
      <c r="D111" s="39" t="s">
        <v>110</v>
      </c>
      <c r="E111" s="106">
        <f>E110*2*26*4</f>
        <v>561.6</v>
      </c>
      <c r="F111" s="38"/>
    </row>
    <row r="112" spans="1:9" ht="13" thickBot="1" x14ac:dyDescent="0.3">
      <c r="D112" s="8" t="s">
        <v>106</v>
      </c>
      <c r="E112" s="107">
        <f>IFERROR(IF(E111&lt;(E8+F8+G8+G8)*0.06,E111,(E8+F8+G8+G8)*0.06),"")</f>
        <v>561.6</v>
      </c>
      <c r="F112" s="38"/>
    </row>
    <row r="113" spans="1:7" ht="13.5" thickBot="1" x14ac:dyDescent="0.3">
      <c r="D113" s="95" t="s">
        <v>107</v>
      </c>
      <c r="E113" s="91">
        <f>IFERROR((E111-E112)*((G14/(E8+F8+G8+G8))),"")</f>
        <v>0</v>
      </c>
      <c r="F113" s="38"/>
      <c r="G113" s="41"/>
    </row>
    <row r="114" spans="1:7" ht="11.25" customHeight="1" x14ac:dyDescent="0.25">
      <c r="D114" s="6" t="s">
        <v>111</v>
      </c>
      <c r="F114" s="37"/>
    </row>
    <row r="116" spans="1:7" x14ac:dyDescent="0.25">
      <c r="D116" s="6" t="s">
        <v>112</v>
      </c>
    </row>
    <row r="117" spans="1:7" x14ac:dyDescent="0.25">
      <c r="D117" s="6" t="s">
        <v>113</v>
      </c>
    </row>
    <row r="118" spans="1:7" x14ac:dyDescent="0.25">
      <c r="D118" s="6" t="s">
        <v>114</v>
      </c>
    </row>
    <row r="120" spans="1:7" x14ac:dyDescent="0.25">
      <c r="A120" s="133" t="s">
        <v>115</v>
      </c>
      <c r="B120" s="133"/>
      <c r="C120" s="133"/>
      <c r="D120" s="133"/>
      <c r="E120" s="133"/>
      <c r="F120" s="133"/>
      <c r="G120" s="133"/>
    </row>
    <row r="121" spans="1:7" x14ac:dyDescent="0.25">
      <c r="A121" s="133" t="s">
        <v>116</v>
      </c>
      <c r="B121" s="133"/>
      <c r="C121" s="133"/>
      <c r="D121" s="133"/>
      <c r="E121" s="133"/>
      <c r="F121" s="133"/>
      <c r="G121" s="133"/>
    </row>
    <row r="122" spans="1:7" x14ac:dyDescent="0.25">
      <c r="A122" s="133" t="s">
        <v>117</v>
      </c>
      <c r="B122" s="133"/>
      <c r="C122" s="133"/>
      <c r="D122" s="133"/>
      <c r="E122" s="133"/>
      <c r="F122" s="133"/>
      <c r="G122" s="133"/>
    </row>
    <row r="123" spans="1:7" x14ac:dyDescent="0.25">
      <c r="A123" s="133" t="s">
        <v>118</v>
      </c>
      <c r="B123" s="133"/>
      <c r="C123" s="133"/>
      <c r="D123" s="133"/>
      <c r="E123" s="133"/>
      <c r="F123" s="133"/>
      <c r="G123" s="133"/>
    </row>
    <row r="124" spans="1:7" x14ac:dyDescent="0.25">
      <c r="A124" s="133" t="s">
        <v>119</v>
      </c>
      <c r="B124" s="133"/>
      <c r="C124" s="133"/>
      <c r="D124" s="133"/>
      <c r="E124" s="133"/>
      <c r="F124" s="133"/>
      <c r="G124" s="133"/>
    </row>
    <row r="125" spans="1:7" x14ac:dyDescent="0.25">
      <c r="A125" s="133" t="s">
        <v>120</v>
      </c>
      <c r="B125" s="133"/>
      <c r="C125" s="133"/>
      <c r="D125" s="133"/>
      <c r="E125" s="133"/>
      <c r="F125" s="133"/>
      <c r="G125" s="133"/>
    </row>
    <row r="126" spans="1:7" x14ac:dyDescent="0.25">
      <c r="A126" s="133" t="s">
        <v>121</v>
      </c>
      <c r="B126" s="133"/>
      <c r="C126" s="133"/>
      <c r="D126" s="133"/>
      <c r="E126" s="133"/>
      <c r="F126" s="133"/>
      <c r="G126" s="133"/>
    </row>
    <row r="127" spans="1:7" ht="27.75" customHeight="1" x14ac:dyDescent="0.25">
      <c r="A127" s="133" t="s">
        <v>122</v>
      </c>
      <c r="B127" s="133"/>
      <c r="C127" s="133"/>
      <c r="D127" s="133"/>
      <c r="E127" s="133"/>
      <c r="F127" s="133"/>
      <c r="G127" s="133"/>
    </row>
    <row r="128" spans="1:7" x14ac:dyDescent="0.25">
      <c r="A128" s="133" t="s">
        <v>123</v>
      </c>
      <c r="B128" s="133"/>
      <c r="C128" s="133"/>
      <c r="D128" s="133"/>
      <c r="E128" s="133"/>
      <c r="F128" s="133"/>
      <c r="G128" s="133"/>
    </row>
    <row r="129" spans="1:7" ht="29.25" customHeight="1" x14ac:dyDescent="0.25">
      <c r="A129" s="133" t="s">
        <v>124</v>
      </c>
      <c r="B129" s="133"/>
      <c r="C129" s="133"/>
      <c r="D129" s="133"/>
      <c r="E129" s="133"/>
      <c r="F129" s="133"/>
      <c r="G129" s="133"/>
    </row>
    <row r="130" spans="1:7" ht="27" customHeight="1" x14ac:dyDescent="0.25">
      <c r="A130" s="133" t="s">
        <v>125</v>
      </c>
      <c r="B130" s="133"/>
      <c r="C130" s="133"/>
      <c r="D130" s="133"/>
      <c r="E130" s="133"/>
      <c r="F130" s="133"/>
      <c r="G130" s="133"/>
    </row>
    <row r="131" spans="1:7" x14ac:dyDescent="0.25">
      <c r="A131" s="133" t="s">
        <v>126</v>
      </c>
      <c r="B131" s="133"/>
      <c r="C131" s="133"/>
      <c r="D131" s="133"/>
      <c r="E131" s="133"/>
      <c r="F131" s="133"/>
      <c r="G131" s="133"/>
    </row>
    <row r="132" spans="1:7" x14ac:dyDescent="0.25">
      <c r="A132" s="133" t="s">
        <v>127</v>
      </c>
      <c r="B132" s="133"/>
      <c r="C132" s="133"/>
      <c r="D132" s="133"/>
      <c r="E132" s="133"/>
      <c r="F132" s="133"/>
      <c r="G132" s="133"/>
    </row>
    <row r="133" spans="1:7" x14ac:dyDescent="0.25">
      <c r="A133" s="133" t="s">
        <v>128</v>
      </c>
      <c r="B133" s="133"/>
      <c r="C133" s="133"/>
      <c r="D133" s="133"/>
      <c r="E133" s="133"/>
      <c r="F133" s="133"/>
      <c r="G133" s="133"/>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E3" sqref="E3:G3"/>
    </sheetView>
  </sheetViews>
  <sheetFormatPr defaultRowHeight="12.5" x14ac:dyDescent="0.25"/>
  <cols>
    <col min="1" max="1" width="3.08984375" style="7" customWidth="1"/>
    <col min="2" max="3" width="3.54296875" style="6" customWidth="1"/>
    <col min="4" max="4" width="83.08984375" style="6" customWidth="1"/>
    <col min="5" max="6" width="23.36328125" style="6" customWidth="1"/>
    <col min="7" max="7" width="23.36328125" style="37" customWidth="1"/>
    <col min="8" max="112" width="9.08984375" style="7"/>
    <col min="113" max="113" width="2.90625" style="7" customWidth="1"/>
    <col min="114" max="114" width="42.453125" style="7" bestFit="1" customWidth="1"/>
    <col min="115" max="115" width="11.36328125" style="7" customWidth="1"/>
    <col min="116" max="116" width="13.90625" style="7" customWidth="1"/>
    <col min="117" max="117" width="21.6328125" style="7" customWidth="1"/>
    <col min="118" max="368" width="9.08984375" style="7"/>
    <col min="369" max="369" width="2.90625" style="7" customWidth="1"/>
    <col min="370" max="370" width="42.453125" style="7" bestFit="1" customWidth="1"/>
    <col min="371" max="371" width="11.36328125" style="7" customWidth="1"/>
    <col min="372" max="372" width="13.90625" style="7" customWidth="1"/>
    <col min="373" max="373" width="21.6328125" style="7" customWidth="1"/>
    <col min="374" max="624" width="9.08984375" style="7"/>
    <col min="625" max="625" width="2.90625" style="7" customWidth="1"/>
    <col min="626" max="626" width="42.453125" style="7" bestFit="1" customWidth="1"/>
    <col min="627" max="627" width="11.36328125" style="7" customWidth="1"/>
    <col min="628" max="628" width="13.90625" style="7" customWidth="1"/>
    <col min="629" max="629" width="21.6328125" style="7" customWidth="1"/>
    <col min="630" max="880" width="9.08984375" style="7"/>
    <col min="881" max="881" width="2.90625" style="7" customWidth="1"/>
    <col min="882" max="882" width="42.453125" style="7" bestFit="1" customWidth="1"/>
    <col min="883" max="883" width="11.36328125" style="7" customWidth="1"/>
    <col min="884" max="884" width="13.90625" style="7" customWidth="1"/>
    <col min="885" max="885" width="21.6328125" style="7" customWidth="1"/>
    <col min="886" max="1136" width="9.08984375" style="7"/>
    <col min="1137" max="1137" width="2.90625" style="7" customWidth="1"/>
    <col min="1138" max="1138" width="42.453125" style="7" bestFit="1" customWidth="1"/>
    <col min="1139" max="1139" width="11.36328125" style="7" customWidth="1"/>
    <col min="1140" max="1140" width="13.90625" style="7" customWidth="1"/>
    <col min="1141" max="1141" width="21.6328125" style="7" customWidth="1"/>
    <col min="1142" max="1392" width="9.08984375" style="7"/>
    <col min="1393" max="1393" width="2.90625" style="7" customWidth="1"/>
    <col min="1394" max="1394" width="42.453125" style="7" bestFit="1" customWidth="1"/>
    <col min="1395" max="1395" width="11.36328125" style="7" customWidth="1"/>
    <col min="1396" max="1396" width="13.90625" style="7" customWidth="1"/>
    <col min="1397" max="1397" width="21.6328125" style="7" customWidth="1"/>
    <col min="1398" max="1648" width="9.08984375" style="7"/>
    <col min="1649" max="1649" width="2.90625" style="7" customWidth="1"/>
    <col min="1650" max="1650" width="42.453125" style="7" bestFit="1" customWidth="1"/>
    <col min="1651" max="1651" width="11.36328125" style="7" customWidth="1"/>
    <col min="1652" max="1652" width="13.90625" style="7" customWidth="1"/>
    <col min="1653" max="1653" width="21.6328125" style="7" customWidth="1"/>
    <col min="1654" max="1904" width="9.08984375" style="7"/>
    <col min="1905" max="1905" width="2.90625" style="7" customWidth="1"/>
    <col min="1906" max="1906" width="42.453125" style="7" bestFit="1" customWidth="1"/>
    <col min="1907" max="1907" width="11.36328125" style="7" customWidth="1"/>
    <col min="1908" max="1908" width="13.90625" style="7" customWidth="1"/>
    <col min="1909" max="1909" width="21.6328125" style="7" customWidth="1"/>
    <col min="1910" max="2160" width="9.08984375" style="7"/>
    <col min="2161" max="2161" width="2.90625" style="7" customWidth="1"/>
    <col min="2162" max="2162" width="42.453125" style="7" bestFit="1" customWidth="1"/>
    <col min="2163" max="2163" width="11.36328125" style="7" customWidth="1"/>
    <col min="2164" max="2164" width="13.90625" style="7" customWidth="1"/>
    <col min="2165" max="2165" width="21.6328125" style="7" customWidth="1"/>
    <col min="2166" max="2416" width="9.08984375" style="7"/>
    <col min="2417" max="2417" width="2.90625" style="7" customWidth="1"/>
    <col min="2418" max="2418" width="42.453125" style="7" bestFit="1" customWidth="1"/>
    <col min="2419" max="2419" width="11.36328125" style="7" customWidth="1"/>
    <col min="2420" max="2420" width="13.90625" style="7" customWidth="1"/>
    <col min="2421" max="2421" width="21.6328125" style="7" customWidth="1"/>
    <col min="2422" max="2672" width="9.08984375" style="7"/>
    <col min="2673" max="2673" width="2.90625" style="7" customWidth="1"/>
    <col min="2674" max="2674" width="42.453125" style="7" bestFit="1" customWidth="1"/>
    <col min="2675" max="2675" width="11.36328125" style="7" customWidth="1"/>
    <col min="2676" max="2676" width="13.90625" style="7" customWidth="1"/>
    <col min="2677" max="2677" width="21.6328125" style="7" customWidth="1"/>
    <col min="2678" max="2928" width="9.08984375" style="7"/>
    <col min="2929" max="2929" width="2.90625" style="7" customWidth="1"/>
    <col min="2930" max="2930" width="42.453125" style="7" bestFit="1" customWidth="1"/>
    <col min="2931" max="2931" width="11.36328125" style="7" customWidth="1"/>
    <col min="2932" max="2932" width="13.90625" style="7" customWidth="1"/>
    <col min="2933" max="2933" width="21.6328125" style="7" customWidth="1"/>
    <col min="2934" max="3184" width="9.08984375" style="7"/>
    <col min="3185" max="3185" width="2.90625" style="7" customWidth="1"/>
    <col min="3186" max="3186" width="42.453125" style="7" bestFit="1" customWidth="1"/>
    <col min="3187" max="3187" width="11.36328125" style="7" customWidth="1"/>
    <col min="3188" max="3188" width="13.90625" style="7" customWidth="1"/>
    <col min="3189" max="3189" width="21.6328125" style="7" customWidth="1"/>
    <col min="3190" max="3440" width="9.08984375" style="7"/>
    <col min="3441" max="3441" width="2.90625" style="7" customWidth="1"/>
    <col min="3442" max="3442" width="42.453125" style="7" bestFit="1" customWidth="1"/>
    <col min="3443" max="3443" width="11.36328125" style="7" customWidth="1"/>
    <col min="3444" max="3444" width="13.90625" style="7" customWidth="1"/>
    <col min="3445" max="3445" width="21.6328125" style="7" customWidth="1"/>
    <col min="3446" max="3696" width="9.08984375" style="7"/>
    <col min="3697" max="3697" width="2.90625" style="7" customWidth="1"/>
    <col min="3698" max="3698" width="42.453125" style="7" bestFit="1" customWidth="1"/>
    <col min="3699" max="3699" width="11.36328125" style="7" customWidth="1"/>
    <col min="3700" max="3700" width="13.90625" style="7" customWidth="1"/>
    <col min="3701" max="3701" width="21.6328125" style="7" customWidth="1"/>
    <col min="3702" max="3952" width="9.08984375" style="7"/>
    <col min="3953" max="3953" width="2.90625" style="7" customWidth="1"/>
    <col min="3954" max="3954" width="42.453125" style="7" bestFit="1" customWidth="1"/>
    <col min="3955" max="3955" width="11.36328125" style="7" customWidth="1"/>
    <col min="3956" max="3956" width="13.90625" style="7" customWidth="1"/>
    <col min="3957" max="3957" width="21.6328125" style="7" customWidth="1"/>
    <col min="3958" max="4208" width="9.08984375" style="7"/>
    <col min="4209" max="4209" width="2.90625" style="7" customWidth="1"/>
    <col min="4210" max="4210" width="42.453125" style="7" bestFit="1" customWidth="1"/>
    <col min="4211" max="4211" width="11.36328125" style="7" customWidth="1"/>
    <col min="4212" max="4212" width="13.90625" style="7" customWidth="1"/>
    <col min="4213" max="4213" width="21.6328125" style="7" customWidth="1"/>
    <col min="4214" max="4464" width="9.08984375" style="7"/>
    <col min="4465" max="4465" width="2.90625" style="7" customWidth="1"/>
    <col min="4466" max="4466" width="42.453125" style="7" bestFit="1" customWidth="1"/>
    <col min="4467" max="4467" width="11.36328125" style="7" customWidth="1"/>
    <col min="4468" max="4468" width="13.90625" style="7" customWidth="1"/>
    <col min="4469" max="4469" width="21.6328125" style="7" customWidth="1"/>
    <col min="4470" max="4720" width="9.08984375" style="7"/>
    <col min="4721" max="4721" width="2.90625" style="7" customWidth="1"/>
    <col min="4722" max="4722" width="42.453125" style="7" bestFit="1" customWidth="1"/>
    <col min="4723" max="4723" width="11.36328125" style="7" customWidth="1"/>
    <col min="4724" max="4724" width="13.90625" style="7" customWidth="1"/>
    <col min="4725" max="4725" width="21.6328125" style="7" customWidth="1"/>
    <col min="4726" max="4976" width="9.08984375" style="7"/>
    <col min="4977" max="4977" width="2.90625" style="7" customWidth="1"/>
    <col min="4978" max="4978" width="42.453125" style="7" bestFit="1" customWidth="1"/>
    <col min="4979" max="4979" width="11.36328125" style="7" customWidth="1"/>
    <col min="4980" max="4980" width="13.90625" style="7" customWidth="1"/>
    <col min="4981" max="4981" width="21.6328125" style="7" customWidth="1"/>
    <col min="4982" max="5232" width="9.08984375" style="7"/>
    <col min="5233" max="5233" width="2.90625" style="7" customWidth="1"/>
    <col min="5234" max="5234" width="42.453125" style="7" bestFit="1" customWidth="1"/>
    <col min="5235" max="5235" width="11.36328125" style="7" customWidth="1"/>
    <col min="5236" max="5236" width="13.90625" style="7" customWidth="1"/>
    <col min="5237" max="5237" width="21.6328125" style="7" customWidth="1"/>
    <col min="5238" max="5488" width="9.08984375" style="7"/>
    <col min="5489" max="5489" width="2.90625" style="7" customWidth="1"/>
    <col min="5490" max="5490" width="42.453125" style="7" bestFit="1" customWidth="1"/>
    <col min="5491" max="5491" width="11.36328125" style="7" customWidth="1"/>
    <col min="5492" max="5492" width="13.90625" style="7" customWidth="1"/>
    <col min="5493" max="5493" width="21.6328125" style="7" customWidth="1"/>
    <col min="5494" max="5744" width="9.08984375" style="7"/>
    <col min="5745" max="5745" width="2.90625" style="7" customWidth="1"/>
    <col min="5746" max="5746" width="42.453125" style="7" bestFit="1" customWidth="1"/>
    <col min="5747" max="5747" width="11.36328125" style="7" customWidth="1"/>
    <col min="5748" max="5748" width="13.90625" style="7" customWidth="1"/>
    <col min="5749" max="5749" width="21.6328125" style="7" customWidth="1"/>
    <col min="5750" max="6000" width="9.08984375" style="7"/>
    <col min="6001" max="6001" width="2.90625" style="7" customWidth="1"/>
    <col min="6002" max="6002" width="42.453125" style="7" bestFit="1" customWidth="1"/>
    <col min="6003" max="6003" width="11.36328125" style="7" customWidth="1"/>
    <col min="6004" max="6004" width="13.90625" style="7" customWidth="1"/>
    <col min="6005" max="6005" width="21.6328125" style="7" customWidth="1"/>
    <col min="6006" max="6256" width="9.08984375" style="7"/>
    <col min="6257" max="6257" width="2.90625" style="7" customWidth="1"/>
    <col min="6258" max="6258" width="42.453125" style="7" bestFit="1" customWidth="1"/>
    <col min="6259" max="6259" width="11.36328125" style="7" customWidth="1"/>
    <col min="6260" max="6260" width="13.90625" style="7" customWidth="1"/>
    <col min="6261" max="6261" width="21.6328125" style="7" customWidth="1"/>
    <col min="6262" max="6512" width="9.08984375" style="7"/>
    <col min="6513" max="6513" width="2.90625" style="7" customWidth="1"/>
    <col min="6514" max="6514" width="42.453125" style="7" bestFit="1" customWidth="1"/>
    <col min="6515" max="6515" width="11.36328125" style="7" customWidth="1"/>
    <col min="6516" max="6516" width="13.90625" style="7" customWidth="1"/>
    <col min="6517" max="6517" width="21.6328125" style="7" customWidth="1"/>
    <col min="6518" max="6768" width="9.08984375" style="7"/>
    <col min="6769" max="6769" width="2.90625" style="7" customWidth="1"/>
    <col min="6770" max="6770" width="42.453125" style="7" bestFit="1" customWidth="1"/>
    <col min="6771" max="6771" width="11.36328125" style="7" customWidth="1"/>
    <col min="6772" max="6772" width="13.90625" style="7" customWidth="1"/>
    <col min="6773" max="6773" width="21.6328125" style="7" customWidth="1"/>
    <col min="6774" max="7024" width="9.08984375" style="7"/>
    <col min="7025" max="7025" width="2.90625" style="7" customWidth="1"/>
    <col min="7026" max="7026" width="42.453125" style="7" bestFit="1" customWidth="1"/>
    <col min="7027" max="7027" width="11.36328125" style="7" customWidth="1"/>
    <col min="7028" max="7028" width="13.90625" style="7" customWidth="1"/>
    <col min="7029" max="7029" width="21.6328125" style="7" customWidth="1"/>
    <col min="7030" max="7280" width="9.08984375" style="7"/>
    <col min="7281" max="7281" width="2.90625" style="7" customWidth="1"/>
    <col min="7282" max="7282" width="42.453125" style="7" bestFit="1" customWidth="1"/>
    <col min="7283" max="7283" width="11.36328125" style="7" customWidth="1"/>
    <col min="7284" max="7284" width="13.90625" style="7" customWidth="1"/>
    <col min="7285" max="7285" width="21.6328125" style="7" customWidth="1"/>
    <col min="7286" max="7536" width="9.08984375" style="7"/>
    <col min="7537" max="7537" width="2.90625" style="7" customWidth="1"/>
    <col min="7538" max="7538" width="42.453125" style="7" bestFit="1" customWidth="1"/>
    <col min="7539" max="7539" width="11.36328125" style="7" customWidth="1"/>
    <col min="7540" max="7540" width="13.90625" style="7" customWidth="1"/>
    <col min="7541" max="7541" width="21.6328125" style="7" customWidth="1"/>
    <col min="7542" max="7792" width="9.08984375" style="7"/>
    <col min="7793" max="7793" width="2.90625" style="7" customWidth="1"/>
    <col min="7794" max="7794" width="42.453125" style="7" bestFit="1" customWidth="1"/>
    <col min="7795" max="7795" width="11.36328125" style="7" customWidth="1"/>
    <col min="7796" max="7796" width="13.90625" style="7" customWidth="1"/>
    <col min="7797" max="7797" width="21.6328125" style="7" customWidth="1"/>
    <col min="7798" max="8048" width="9.08984375" style="7"/>
    <col min="8049" max="8049" width="2.90625" style="7" customWidth="1"/>
    <col min="8050" max="8050" width="42.453125" style="7" bestFit="1" customWidth="1"/>
    <col min="8051" max="8051" width="11.36328125" style="7" customWidth="1"/>
    <col min="8052" max="8052" width="13.90625" style="7" customWidth="1"/>
    <col min="8053" max="8053" width="21.6328125" style="7" customWidth="1"/>
    <col min="8054" max="8304" width="9.08984375" style="7"/>
    <col min="8305" max="8305" width="2.90625" style="7" customWidth="1"/>
    <col min="8306" max="8306" width="42.453125" style="7" bestFit="1" customWidth="1"/>
    <col min="8307" max="8307" width="11.36328125" style="7" customWidth="1"/>
    <col min="8308" max="8308" width="13.90625" style="7" customWidth="1"/>
    <col min="8309" max="8309" width="21.6328125" style="7" customWidth="1"/>
    <col min="8310" max="8560" width="9.08984375" style="7"/>
    <col min="8561" max="8561" width="2.90625" style="7" customWidth="1"/>
    <col min="8562" max="8562" width="42.453125" style="7" bestFit="1" customWidth="1"/>
    <col min="8563" max="8563" width="11.36328125" style="7" customWidth="1"/>
    <col min="8564" max="8564" width="13.90625" style="7" customWidth="1"/>
    <col min="8565" max="8565" width="21.6328125" style="7" customWidth="1"/>
    <col min="8566" max="8816" width="9.08984375" style="7"/>
    <col min="8817" max="8817" width="2.90625" style="7" customWidth="1"/>
    <col min="8818" max="8818" width="42.453125" style="7" bestFit="1" customWidth="1"/>
    <col min="8819" max="8819" width="11.36328125" style="7" customWidth="1"/>
    <col min="8820" max="8820" width="13.90625" style="7" customWidth="1"/>
    <col min="8821" max="8821" width="21.6328125" style="7" customWidth="1"/>
    <col min="8822" max="9072" width="9.08984375" style="7"/>
    <col min="9073" max="9073" width="2.90625" style="7" customWidth="1"/>
    <col min="9074" max="9074" width="42.453125" style="7" bestFit="1" customWidth="1"/>
    <col min="9075" max="9075" width="11.36328125" style="7" customWidth="1"/>
    <col min="9076" max="9076" width="13.90625" style="7" customWidth="1"/>
    <col min="9077" max="9077" width="21.6328125" style="7" customWidth="1"/>
    <col min="9078" max="9328" width="9.08984375" style="7"/>
    <col min="9329" max="9329" width="2.90625" style="7" customWidth="1"/>
    <col min="9330" max="9330" width="42.453125" style="7" bestFit="1" customWidth="1"/>
    <col min="9331" max="9331" width="11.36328125" style="7" customWidth="1"/>
    <col min="9332" max="9332" width="13.90625" style="7" customWidth="1"/>
    <col min="9333" max="9333" width="21.6328125" style="7" customWidth="1"/>
    <col min="9334" max="9584" width="9.08984375" style="7"/>
    <col min="9585" max="9585" width="2.90625" style="7" customWidth="1"/>
    <col min="9586" max="9586" width="42.453125" style="7" bestFit="1" customWidth="1"/>
    <col min="9587" max="9587" width="11.36328125" style="7" customWidth="1"/>
    <col min="9588" max="9588" width="13.90625" style="7" customWidth="1"/>
    <col min="9589" max="9589" width="21.6328125" style="7" customWidth="1"/>
    <col min="9590" max="9840" width="9.08984375" style="7"/>
    <col min="9841" max="9841" width="2.90625" style="7" customWidth="1"/>
    <col min="9842" max="9842" width="42.453125" style="7" bestFit="1" customWidth="1"/>
    <col min="9843" max="9843" width="11.36328125" style="7" customWidth="1"/>
    <col min="9844" max="9844" width="13.90625" style="7" customWidth="1"/>
    <col min="9845" max="9845" width="21.6328125" style="7" customWidth="1"/>
    <col min="9846" max="10096" width="9.08984375" style="7"/>
    <col min="10097" max="10097" width="2.90625" style="7" customWidth="1"/>
    <col min="10098" max="10098" width="42.453125" style="7" bestFit="1" customWidth="1"/>
    <col min="10099" max="10099" width="11.36328125" style="7" customWidth="1"/>
    <col min="10100" max="10100" width="13.90625" style="7" customWidth="1"/>
    <col min="10101" max="10101" width="21.6328125" style="7" customWidth="1"/>
    <col min="10102" max="10352" width="9.08984375" style="7"/>
    <col min="10353" max="10353" width="2.90625" style="7" customWidth="1"/>
    <col min="10354" max="10354" width="42.453125" style="7" bestFit="1" customWidth="1"/>
    <col min="10355" max="10355" width="11.36328125" style="7" customWidth="1"/>
    <col min="10356" max="10356" width="13.90625" style="7" customWidth="1"/>
    <col min="10357" max="10357" width="21.6328125" style="7" customWidth="1"/>
    <col min="10358" max="10608" width="9.08984375" style="7"/>
    <col min="10609" max="10609" width="2.90625" style="7" customWidth="1"/>
    <col min="10610" max="10610" width="42.453125" style="7" bestFit="1" customWidth="1"/>
    <col min="10611" max="10611" width="11.36328125" style="7" customWidth="1"/>
    <col min="10612" max="10612" width="13.90625" style="7" customWidth="1"/>
    <col min="10613" max="10613" width="21.6328125" style="7" customWidth="1"/>
    <col min="10614" max="10864" width="9.08984375" style="7"/>
    <col min="10865" max="10865" width="2.90625" style="7" customWidth="1"/>
    <col min="10866" max="10866" width="42.453125" style="7" bestFit="1" customWidth="1"/>
    <col min="10867" max="10867" width="11.36328125" style="7" customWidth="1"/>
    <col min="10868" max="10868" width="13.90625" style="7" customWidth="1"/>
    <col min="10869" max="10869" width="21.6328125" style="7" customWidth="1"/>
    <col min="10870" max="11120" width="9.08984375" style="7"/>
    <col min="11121" max="11121" width="2.90625" style="7" customWidth="1"/>
    <col min="11122" max="11122" width="42.453125" style="7" bestFit="1" customWidth="1"/>
    <col min="11123" max="11123" width="11.36328125" style="7" customWidth="1"/>
    <col min="11124" max="11124" width="13.90625" style="7" customWidth="1"/>
    <col min="11125" max="11125" width="21.6328125" style="7" customWidth="1"/>
    <col min="11126" max="11376" width="9.08984375" style="7"/>
    <col min="11377" max="11377" width="2.90625" style="7" customWidth="1"/>
    <col min="11378" max="11378" width="42.453125" style="7" bestFit="1" customWidth="1"/>
    <col min="11379" max="11379" width="11.36328125" style="7" customWidth="1"/>
    <col min="11380" max="11380" width="13.90625" style="7" customWidth="1"/>
    <col min="11381" max="11381" width="21.6328125" style="7" customWidth="1"/>
    <col min="11382" max="11632" width="9.08984375" style="7"/>
    <col min="11633" max="11633" width="2.90625" style="7" customWidth="1"/>
    <col min="11634" max="11634" width="42.453125" style="7" bestFit="1" customWidth="1"/>
    <col min="11635" max="11635" width="11.36328125" style="7" customWidth="1"/>
    <col min="11636" max="11636" width="13.90625" style="7" customWidth="1"/>
    <col min="11637" max="11637" width="21.6328125" style="7" customWidth="1"/>
    <col min="11638" max="11888" width="9.08984375" style="7"/>
    <col min="11889" max="11889" width="2.90625" style="7" customWidth="1"/>
    <col min="11890" max="11890" width="42.453125" style="7" bestFit="1" customWidth="1"/>
    <col min="11891" max="11891" width="11.36328125" style="7" customWidth="1"/>
    <col min="11892" max="11892" width="13.90625" style="7" customWidth="1"/>
    <col min="11893" max="11893" width="21.6328125" style="7" customWidth="1"/>
    <col min="11894" max="12144" width="9.08984375" style="7"/>
    <col min="12145" max="12145" width="2.90625" style="7" customWidth="1"/>
    <col min="12146" max="12146" width="42.453125" style="7" bestFit="1" customWidth="1"/>
    <col min="12147" max="12147" width="11.36328125" style="7" customWidth="1"/>
    <col min="12148" max="12148" width="13.90625" style="7" customWidth="1"/>
    <col min="12149" max="12149" width="21.6328125" style="7" customWidth="1"/>
    <col min="12150" max="12400" width="9.08984375" style="7"/>
    <col min="12401" max="12401" width="2.90625" style="7" customWidth="1"/>
    <col min="12402" max="12402" width="42.453125" style="7" bestFit="1" customWidth="1"/>
    <col min="12403" max="12403" width="11.36328125" style="7" customWidth="1"/>
    <col min="12404" max="12404" width="13.90625" style="7" customWidth="1"/>
    <col min="12405" max="12405" width="21.6328125" style="7" customWidth="1"/>
    <col min="12406" max="12656" width="9.08984375" style="7"/>
    <col min="12657" max="12657" width="2.90625" style="7" customWidth="1"/>
    <col min="12658" max="12658" width="42.453125" style="7" bestFit="1" customWidth="1"/>
    <col min="12659" max="12659" width="11.36328125" style="7" customWidth="1"/>
    <col min="12660" max="12660" width="13.90625" style="7" customWidth="1"/>
    <col min="12661" max="12661" width="21.6328125" style="7" customWidth="1"/>
    <col min="12662" max="12912" width="9.08984375" style="7"/>
    <col min="12913" max="12913" width="2.90625" style="7" customWidth="1"/>
    <col min="12914" max="12914" width="42.453125" style="7" bestFit="1" customWidth="1"/>
    <col min="12915" max="12915" width="11.36328125" style="7" customWidth="1"/>
    <col min="12916" max="12916" width="13.90625" style="7" customWidth="1"/>
    <col min="12917" max="12917" width="21.6328125" style="7" customWidth="1"/>
    <col min="12918" max="13168" width="9.08984375" style="7"/>
    <col min="13169" max="13169" width="2.90625" style="7" customWidth="1"/>
    <col min="13170" max="13170" width="42.453125" style="7" bestFit="1" customWidth="1"/>
    <col min="13171" max="13171" width="11.36328125" style="7" customWidth="1"/>
    <col min="13172" max="13172" width="13.90625" style="7" customWidth="1"/>
    <col min="13173" max="13173" width="21.6328125" style="7" customWidth="1"/>
    <col min="13174" max="13424" width="9.08984375" style="7"/>
    <col min="13425" max="13425" width="2.90625" style="7" customWidth="1"/>
    <col min="13426" max="13426" width="42.453125" style="7" bestFit="1" customWidth="1"/>
    <col min="13427" max="13427" width="11.36328125" style="7" customWidth="1"/>
    <col min="13428" max="13428" width="13.90625" style="7" customWidth="1"/>
    <col min="13429" max="13429" width="21.6328125" style="7" customWidth="1"/>
    <col min="13430" max="13680" width="9.08984375" style="7"/>
    <col min="13681" max="13681" width="2.90625" style="7" customWidth="1"/>
    <col min="13682" max="13682" width="42.453125" style="7" bestFit="1" customWidth="1"/>
    <col min="13683" max="13683" width="11.36328125" style="7" customWidth="1"/>
    <col min="13684" max="13684" width="13.90625" style="7" customWidth="1"/>
    <col min="13685" max="13685" width="21.6328125" style="7" customWidth="1"/>
    <col min="13686" max="13936" width="9.08984375" style="7"/>
    <col min="13937" max="13937" width="2.90625" style="7" customWidth="1"/>
    <col min="13938" max="13938" width="42.453125" style="7" bestFit="1" customWidth="1"/>
    <col min="13939" max="13939" width="11.36328125" style="7" customWidth="1"/>
    <col min="13940" max="13940" width="13.90625" style="7" customWidth="1"/>
    <col min="13941" max="13941" width="21.6328125" style="7" customWidth="1"/>
    <col min="13942" max="14192" width="9.08984375" style="7"/>
    <col min="14193" max="14193" width="2.90625" style="7" customWidth="1"/>
    <col min="14194" max="14194" width="42.453125" style="7" bestFit="1" customWidth="1"/>
    <col min="14195" max="14195" width="11.36328125" style="7" customWidth="1"/>
    <col min="14196" max="14196" width="13.90625" style="7" customWidth="1"/>
    <col min="14197" max="14197" width="21.6328125" style="7" customWidth="1"/>
    <col min="14198" max="14448" width="9.08984375" style="7"/>
    <col min="14449" max="14449" width="2.90625" style="7" customWidth="1"/>
    <col min="14450" max="14450" width="42.453125" style="7" bestFit="1" customWidth="1"/>
    <col min="14451" max="14451" width="11.36328125" style="7" customWidth="1"/>
    <col min="14452" max="14452" width="13.90625" style="7" customWidth="1"/>
    <col min="14453" max="14453" width="21.6328125" style="7" customWidth="1"/>
    <col min="14454" max="14704" width="9.08984375" style="7"/>
    <col min="14705" max="14705" width="2.90625" style="7" customWidth="1"/>
    <col min="14706" max="14706" width="42.453125" style="7" bestFit="1" customWidth="1"/>
    <col min="14707" max="14707" width="11.36328125" style="7" customWidth="1"/>
    <col min="14708" max="14708" width="13.90625" style="7" customWidth="1"/>
    <col min="14709" max="14709" width="21.6328125" style="7" customWidth="1"/>
    <col min="14710" max="14960" width="9.08984375" style="7"/>
    <col min="14961" max="14961" width="2.90625" style="7" customWidth="1"/>
    <col min="14962" max="14962" width="42.453125" style="7" bestFit="1" customWidth="1"/>
    <col min="14963" max="14963" width="11.36328125" style="7" customWidth="1"/>
    <col min="14964" max="14964" width="13.90625" style="7" customWidth="1"/>
    <col min="14965" max="14965" width="21.6328125" style="7" customWidth="1"/>
    <col min="14966" max="15216" width="9.08984375" style="7"/>
    <col min="15217" max="15217" width="2.90625" style="7" customWidth="1"/>
    <col min="15218" max="15218" width="42.453125" style="7" bestFit="1" customWidth="1"/>
    <col min="15219" max="15219" width="11.36328125" style="7" customWidth="1"/>
    <col min="15220" max="15220" width="13.90625" style="7" customWidth="1"/>
    <col min="15221" max="15221" width="21.6328125" style="7" customWidth="1"/>
    <col min="15222" max="15544" width="9.08984375" style="7"/>
    <col min="15545" max="16384" width="9.08984375" style="7" customWidth="1"/>
  </cols>
  <sheetData>
    <row r="1" spans="2:7" ht="18.5" thickBot="1" x14ac:dyDescent="0.3">
      <c r="B1" s="123" t="s">
        <v>137</v>
      </c>
      <c r="C1" s="123"/>
      <c r="D1" s="123"/>
      <c r="E1" s="123"/>
      <c r="F1" s="123"/>
      <c r="G1" s="123"/>
    </row>
    <row r="2" spans="2:7" s="6" customFormat="1" ht="13.5" thickBot="1" x14ac:dyDescent="0.3">
      <c r="B2" s="9" t="s">
        <v>12</v>
      </c>
      <c r="C2" s="121" t="s">
        <v>13</v>
      </c>
      <c r="D2" s="121"/>
      <c r="E2" s="121"/>
      <c r="F2" s="121"/>
      <c r="G2" s="122"/>
    </row>
    <row r="3" spans="2:7" s="6" customFormat="1" ht="13" x14ac:dyDescent="0.25">
      <c r="B3" s="79"/>
      <c r="C3" s="80">
        <v>1</v>
      </c>
      <c r="D3" s="81" t="s">
        <v>133</v>
      </c>
      <c r="E3" s="134" t="s">
        <v>138</v>
      </c>
      <c r="F3" s="135"/>
      <c r="G3" s="136"/>
    </row>
    <row r="4" spans="2:7" s="6" customFormat="1" ht="77.25" customHeight="1" x14ac:dyDescent="0.25">
      <c r="B4" s="82"/>
      <c r="C4" s="17">
        <v>2</v>
      </c>
      <c r="D4" s="83" t="s">
        <v>14</v>
      </c>
      <c r="E4" s="124" t="s">
        <v>136</v>
      </c>
      <c r="F4" s="125"/>
      <c r="G4" s="126"/>
    </row>
    <row r="5" spans="2:7" s="6" customFormat="1" x14ac:dyDescent="0.25">
      <c r="B5" s="47"/>
      <c r="C5" s="66">
        <v>3</v>
      </c>
      <c r="D5" s="65" t="s">
        <v>15</v>
      </c>
      <c r="E5" s="118" t="s">
        <v>135</v>
      </c>
      <c r="F5" s="119"/>
      <c r="G5" s="120"/>
    </row>
    <row r="6" spans="2:7" s="6" customFormat="1" x14ac:dyDescent="0.25">
      <c r="B6" s="4"/>
      <c r="C6" s="42">
        <v>4</v>
      </c>
      <c r="D6" s="2" t="s">
        <v>16</v>
      </c>
      <c r="E6" s="130" t="s">
        <v>134</v>
      </c>
      <c r="F6" s="131"/>
      <c r="G6" s="132"/>
    </row>
    <row r="7" spans="2:7" s="6" customFormat="1" x14ac:dyDescent="0.25">
      <c r="B7" s="4"/>
      <c r="C7" s="42">
        <v>5</v>
      </c>
      <c r="D7" s="2" t="s">
        <v>17</v>
      </c>
      <c r="E7" s="45" t="s">
        <v>0</v>
      </c>
      <c r="F7" s="45" t="s">
        <v>1</v>
      </c>
      <c r="G7" s="46" t="s">
        <v>2</v>
      </c>
    </row>
    <row r="8" spans="2:7" s="6" customFormat="1" x14ac:dyDescent="0.25">
      <c r="B8" s="4"/>
      <c r="C8" s="42">
        <v>6</v>
      </c>
      <c r="D8" s="2" t="s">
        <v>18</v>
      </c>
      <c r="E8" s="96">
        <v>5003.25</v>
      </c>
      <c r="F8" s="96">
        <v>5003.25</v>
      </c>
      <c r="G8" s="97">
        <v>4735.0400000000009</v>
      </c>
    </row>
    <row r="9" spans="2:7" s="6" customFormat="1" ht="12.75" customHeight="1" x14ac:dyDescent="0.25">
      <c r="B9" s="4"/>
      <c r="C9" s="42">
        <v>7</v>
      </c>
      <c r="D9" s="2" t="s">
        <v>19</v>
      </c>
      <c r="E9" s="127">
        <v>45139</v>
      </c>
      <c r="F9" s="128"/>
      <c r="G9" s="129"/>
    </row>
    <row r="10" spans="2:7" s="6" customFormat="1" ht="12.75" customHeight="1" x14ac:dyDescent="0.25">
      <c r="B10" s="4"/>
      <c r="C10" s="42">
        <v>8</v>
      </c>
      <c r="D10" s="2" t="s">
        <v>20</v>
      </c>
      <c r="E10" s="113" t="s">
        <v>129</v>
      </c>
      <c r="F10" s="113"/>
      <c r="G10" s="114"/>
    </row>
    <row r="11" spans="2:7" s="6" customFormat="1" ht="12.75" customHeight="1" thickBot="1" x14ac:dyDescent="0.3">
      <c r="B11" s="4"/>
      <c r="C11" s="42">
        <v>9</v>
      </c>
      <c r="D11" s="2" t="s">
        <v>4</v>
      </c>
      <c r="E11" s="115">
        <v>24</v>
      </c>
      <c r="F11" s="116"/>
      <c r="G11" s="117"/>
    </row>
    <row r="12" spans="2:7" s="6" customFormat="1" ht="13.5" thickBot="1" x14ac:dyDescent="0.3">
      <c r="B12" s="9" t="s">
        <v>22</v>
      </c>
      <c r="C12" s="109" t="s">
        <v>23</v>
      </c>
      <c r="D12" s="110"/>
      <c r="E12" s="9" t="s">
        <v>7</v>
      </c>
      <c r="F12" s="10" t="s">
        <v>24</v>
      </c>
      <c r="G12" s="11" t="s">
        <v>25</v>
      </c>
    </row>
    <row r="13" spans="2:7" s="6" customFormat="1" ht="13.5" thickBot="1" x14ac:dyDescent="0.3">
      <c r="B13" s="12"/>
      <c r="C13" s="13" t="s">
        <v>26</v>
      </c>
      <c r="D13" s="14"/>
      <c r="E13" s="15"/>
      <c r="F13" s="15"/>
      <c r="G13" s="16"/>
    </row>
    <row r="14" spans="2:7" s="6" customFormat="1" x14ac:dyDescent="0.25">
      <c r="B14" s="4"/>
      <c r="C14" s="17">
        <v>1</v>
      </c>
      <c r="D14" s="5" t="s">
        <v>27</v>
      </c>
      <c r="E14" s="49"/>
      <c r="F14" s="98">
        <v>0.27</v>
      </c>
      <c r="G14" s="99">
        <v>84251.267099999997</v>
      </c>
    </row>
    <row r="15" spans="2:7" x14ac:dyDescent="0.25">
      <c r="B15" s="4"/>
      <c r="C15" s="42">
        <v>2</v>
      </c>
      <c r="D15" s="2" t="s">
        <v>28</v>
      </c>
      <c r="E15" s="100">
        <v>0.3</v>
      </c>
      <c r="F15" s="73">
        <f>F14*E15</f>
        <v>8.1000000000000003E-2</v>
      </c>
      <c r="G15" s="84">
        <f>G14*$E$15</f>
        <v>25275.380129999998</v>
      </c>
    </row>
    <row r="16" spans="2:7" x14ac:dyDescent="0.25">
      <c r="B16" s="4"/>
      <c r="C16" s="42">
        <v>3</v>
      </c>
      <c r="D16" s="2" t="s">
        <v>29</v>
      </c>
      <c r="E16" s="50"/>
      <c r="F16" s="51"/>
      <c r="G16" s="101">
        <f t="shared" ref="G16:G21" si="0">F16*$G$100</f>
        <v>0</v>
      </c>
    </row>
    <row r="17" spans="2:7" s="6" customFormat="1" x14ac:dyDescent="0.25">
      <c r="B17" s="4"/>
      <c r="C17" s="42">
        <v>4</v>
      </c>
      <c r="D17" s="2" t="s">
        <v>30</v>
      </c>
      <c r="E17" s="50"/>
      <c r="F17" s="51"/>
      <c r="G17" s="101">
        <f t="shared" si="0"/>
        <v>0</v>
      </c>
    </row>
    <row r="18" spans="2:7" s="6" customFormat="1" x14ac:dyDescent="0.25">
      <c r="B18" s="4"/>
      <c r="C18" s="42">
        <v>5</v>
      </c>
      <c r="D18" s="2" t="s">
        <v>30</v>
      </c>
      <c r="E18" s="50"/>
      <c r="F18" s="51"/>
      <c r="G18" s="101">
        <f t="shared" si="0"/>
        <v>0</v>
      </c>
    </row>
    <row r="19" spans="2:7" s="6" customFormat="1" x14ac:dyDescent="0.25">
      <c r="B19" s="4"/>
      <c r="C19" s="42">
        <v>6</v>
      </c>
      <c r="D19" s="2" t="s">
        <v>30</v>
      </c>
      <c r="E19" s="50"/>
      <c r="F19" s="51"/>
      <c r="G19" s="101">
        <f t="shared" si="0"/>
        <v>0</v>
      </c>
    </row>
    <row r="20" spans="2:7" s="6" customFormat="1" x14ac:dyDescent="0.25">
      <c r="B20" s="4"/>
      <c r="C20" s="42">
        <v>7</v>
      </c>
      <c r="D20" s="2" t="s">
        <v>30</v>
      </c>
      <c r="E20" s="50"/>
      <c r="F20" s="51"/>
      <c r="G20" s="101">
        <f t="shared" si="0"/>
        <v>0</v>
      </c>
    </row>
    <row r="21" spans="2:7" s="6" customFormat="1" x14ac:dyDescent="0.25">
      <c r="B21" s="4"/>
      <c r="C21" s="42">
        <v>8</v>
      </c>
      <c r="D21" s="2" t="s">
        <v>30</v>
      </c>
      <c r="E21" s="50"/>
      <c r="F21" s="51"/>
      <c r="G21" s="101">
        <f t="shared" si="0"/>
        <v>0</v>
      </c>
    </row>
    <row r="22" spans="2:7" s="6" customFormat="1" ht="13.5" thickBot="1" x14ac:dyDescent="0.3">
      <c r="B22" s="18"/>
      <c r="C22" s="19"/>
      <c r="D22" s="20" t="s">
        <v>31</v>
      </c>
      <c r="E22" s="52"/>
      <c r="F22" s="85">
        <f>SUM(F14:F21)</f>
        <v>0.35100000000000003</v>
      </c>
      <c r="G22" s="71">
        <f>SUM(G14:G21)</f>
        <v>109526.64723</v>
      </c>
    </row>
    <row r="23" spans="2:7" s="6" customFormat="1" ht="13.5" thickBot="1" x14ac:dyDescent="0.3">
      <c r="B23" s="21" t="s">
        <v>32</v>
      </c>
      <c r="C23" s="22" t="s">
        <v>33</v>
      </c>
      <c r="D23" s="23"/>
      <c r="E23" s="53"/>
      <c r="F23" s="53"/>
      <c r="G23" s="54"/>
    </row>
    <row r="24" spans="2:7" s="6" customFormat="1" ht="13.5" thickBot="1" x14ac:dyDescent="0.3">
      <c r="B24" s="25" t="s">
        <v>34</v>
      </c>
      <c r="C24" s="22" t="s">
        <v>35</v>
      </c>
      <c r="D24" s="23"/>
      <c r="E24" s="53"/>
      <c r="F24" s="53"/>
      <c r="G24" s="54"/>
    </row>
    <row r="25" spans="2:7" s="6" customFormat="1" x14ac:dyDescent="0.25">
      <c r="B25" s="4"/>
      <c r="C25" s="17">
        <v>1</v>
      </c>
      <c r="D25" s="5" t="s">
        <v>36</v>
      </c>
      <c r="E25" s="67">
        <v>0.2</v>
      </c>
      <c r="F25" s="72">
        <f>$F$22*E25</f>
        <v>7.0200000000000012E-2</v>
      </c>
      <c r="G25" s="74">
        <f t="shared" ref="G25:G32" si="1">$G$22*E25</f>
        <v>21905.329446000003</v>
      </c>
    </row>
    <row r="26" spans="2:7" s="6" customFormat="1" x14ac:dyDescent="0.25">
      <c r="B26" s="4"/>
      <c r="C26" s="42">
        <v>2</v>
      </c>
      <c r="D26" s="2" t="s">
        <v>37</v>
      </c>
      <c r="E26" s="68">
        <v>1.4999999999999999E-2</v>
      </c>
      <c r="F26" s="73">
        <f>$F$22*E26</f>
        <v>5.2650000000000006E-3</v>
      </c>
      <c r="G26" s="84">
        <f t="shared" si="1"/>
        <v>1642.8997084499999</v>
      </c>
    </row>
    <row r="27" spans="2:7" s="6" customFormat="1" x14ac:dyDescent="0.25">
      <c r="B27" s="4"/>
      <c r="C27" s="42">
        <v>3</v>
      </c>
      <c r="D27" s="2" t="s">
        <v>38</v>
      </c>
      <c r="E27" s="68">
        <v>0.01</v>
      </c>
      <c r="F27" s="73">
        <f t="shared" ref="F27:F32" si="2">$F$22*E27</f>
        <v>3.5100000000000005E-3</v>
      </c>
      <c r="G27" s="84">
        <f t="shared" si="1"/>
        <v>1095.2664723</v>
      </c>
    </row>
    <row r="28" spans="2:7" s="6" customFormat="1" x14ac:dyDescent="0.25">
      <c r="B28" s="4"/>
      <c r="C28" s="42">
        <v>4</v>
      </c>
      <c r="D28" s="2" t="s">
        <v>39</v>
      </c>
      <c r="E28" s="68">
        <v>2E-3</v>
      </c>
      <c r="F28" s="73">
        <f t="shared" si="2"/>
        <v>7.0200000000000004E-4</v>
      </c>
      <c r="G28" s="84">
        <f t="shared" si="1"/>
        <v>219.05329446000002</v>
      </c>
    </row>
    <row r="29" spans="2:7" s="6" customFormat="1" x14ac:dyDescent="0.25">
      <c r="B29" s="4"/>
      <c r="C29" s="42">
        <v>5</v>
      </c>
      <c r="D29" s="2" t="s">
        <v>40</v>
      </c>
      <c r="E29" s="68">
        <v>6.0000000000000001E-3</v>
      </c>
      <c r="F29" s="73">
        <f t="shared" si="2"/>
        <v>2.1060000000000002E-3</v>
      </c>
      <c r="G29" s="84">
        <f t="shared" si="1"/>
        <v>657.15988338</v>
      </c>
    </row>
    <row r="30" spans="2:7" s="6" customFormat="1" x14ac:dyDescent="0.25">
      <c r="B30" s="4"/>
      <c r="C30" s="42">
        <v>6</v>
      </c>
      <c r="D30" s="2" t="s">
        <v>41</v>
      </c>
      <c r="E30" s="68">
        <v>2.5000000000000001E-2</v>
      </c>
      <c r="F30" s="73">
        <f t="shared" si="2"/>
        <v>8.7750000000000015E-3</v>
      </c>
      <c r="G30" s="84">
        <f t="shared" si="1"/>
        <v>2738.1661807500004</v>
      </c>
    </row>
    <row r="31" spans="2:7" s="6" customFormat="1" x14ac:dyDescent="0.25">
      <c r="B31" s="4"/>
      <c r="C31" s="42">
        <v>7</v>
      </c>
      <c r="D31" s="2" t="s">
        <v>42</v>
      </c>
      <c r="E31" s="68">
        <v>0.03</v>
      </c>
      <c r="F31" s="73">
        <f t="shared" si="2"/>
        <v>1.0530000000000001E-2</v>
      </c>
      <c r="G31" s="84">
        <f t="shared" si="1"/>
        <v>3285.7994168999999</v>
      </c>
    </row>
    <row r="32" spans="2:7" s="6" customFormat="1" x14ac:dyDescent="0.25">
      <c r="B32" s="4"/>
      <c r="C32" s="42">
        <v>8</v>
      </c>
      <c r="D32" s="2" t="s">
        <v>43</v>
      </c>
      <c r="E32" s="68">
        <v>0.08</v>
      </c>
      <c r="F32" s="73">
        <f t="shared" si="2"/>
        <v>2.8080000000000004E-2</v>
      </c>
      <c r="G32" s="84">
        <f t="shared" si="1"/>
        <v>8762.1317784000003</v>
      </c>
    </row>
    <row r="33" spans="2:7" s="6" customFormat="1" ht="13.5" thickBot="1" x14ac:dyDescent="0.3">
      <c r="B33" s="26"/>
      <c r="C33" s="19"/>
      <c r="D33" s="20" t="s">
        <v>11</v>
      </c>
      <c r="E33" s="76">
        <f>SUM(E25:E32)</f>
        <v>0.36800000000000005</v>
      </c>
      <c r="F33" s="70">
        <f>SUM(F25:F32)</f>
        <v>0.12916800000000001</v>
      </c>
      <c r="G33" s="71">
        <f>SUM(G25:G32)</f>
        <v>40305.806180640007</v>
      </c>
    </row>
    <row r="34" spans="2:7" s="6" customFormat="1" ht="13.5" thickBot="1" x14ac:dyDescent="0.3">
      <c r="B34" s="27" t="s">
        <v>44</v>
      </c>
      <c r="C34" s="22" t="s">
        <v>45</v>
      </c>
      <c r="D34" s="23"/>
      <c r="E34" s="58"/>
      <c r="F34" s="58"/>
      <c r="G34" s="54"/>
    </row>
    <row r="35" spans="2:7" s="6" customFormat="1" x14ac:dyDescent="0.25">
      <c r="B35" s="4"/>
      <c r="C35" s="17">
        <v>1</v>
      </c>
      <c r="D35" s="5" t="s">
        <v>46</v>
      </c>
      <c r="E35" s="67">
        <v>8.3299999999999999E-2</v>
      </c>
      <c r="F35" s="72">
        <f t="shared" ref="F35:F36" si="3">$F$22*E35</f>
        <v>2.9238300000000002E-2</v>
      </c>
      <c r="G35" s="74">
        <f>$G$22*E35</f>
        <v>9123.5697142589997</v>
      </c>
    </row>
    <row r="36" spans="2:7" s="6" customFormat="1" x14ac:dyDescent="0.25">
      <c r="B36" s="4"/>
      <c r="C36" s="42">
        <v>2</v>
      </c>
      <c r="D36" s="2" t="s">
        <v>47</v>
      </c>
      <c r="E36" s="102">
        <v>2.7799999999999998E-2</v>
      </c>
      <c r="F36" s="73">
        <f t="shared" si="3"/>
        <v>9.7578000000000005E-3</v>
      </c>
      <c r="G36" s="84">
        <f>$G$22*E36</f>
        <v>3044.8407929939999</v>
      </c>
    </row>
    <row r="37" spans="2:7" s="6" customFormat="1" ht="13" x14ac:dyDescent="0.25">
      <c r="B37" s="26"/>
      <c r="C37" s="29"/>
      <c r="D37" s="1" t="s">
        <v>48</v>
      </c>
      <c r="E37" s="86">
        <f>SUM(E35:E36)</f>
        <v>0.1111</v>
      </c>
      <c r="F37" s="87">
        <f>SUM(F35:F36)</f>
        <v>3.8996100000000006E-2</v>
      </c>
      <c r="G37" s="88">
        <f>SUM(G35:G36)</f>
        <v>12168.410507253</v>
      </c>
    </row>
    <row r="38" spans="2:7" s="6" customFormat="1" x14ac:dyDescent="0.25">
      <c r="B38" s="4"/>
      <c r="C38" s="42">
        <v>3</v>
      </c>
      <c r="D38" s="2" t="s">
        <v>49</v>
      </c>
      <c r="E38" s="68">
        <f>E33*E37</f>
        <v>4.0884800000000006E-2</v>
      </c>
      <c r="F38" s="73">
        <f>$F$22*E38</f>
        <v>1.4350564800000003E-2</v>
      </c>
      <c r="G38" s="84">
        <f>$G$22*E38</f>
        <v>4477.9750666691043</v>
      </c>
    </row>
    <row r="39" spans="2:7" s="6" customFormat="1" ht="13.5" thickBot="1" x14ac:dyDescent="0.3">
      <c r="B39" s="26"/>
      <c r="C39" s="19"/>
      <c r="D39" s="20" t="s">
        <v>11</v>
      </c>
      <c r="E39" s="76">
        <f>E37+E38</f>
        <v>0.1519848</v>
      </c>
      <c r="F39" s="70">
        <f>SUM(F37:F38)</f>
        <v>5.3346664800000013E-2</v>
      </c>
      <c r="G39" s="71">
        <f>SUM(G37:G38)</f>
        <v>16646.385573922104</v>
      </c>
    </row>
    <row r="40" spans="2:7" s="6" customFormat="1" ht="13.5" thickBot="1" x14ac:dyDescent="0.3">
      <c r="B40" s="27" t="s">
        <v>50</v>
      </c>
      <c r="C40" s="22" t="s">
        <v>51</v>
      </c>
      <c r="D40" s="22"/>
      <c r="E40" s="58"/>
      <c r="F40" s="58"/>
      <c r="G40" s="54"/>
    </row>
    <row r="41" spans="2:7" s="6" customFormat="1" x14ac:dyDescent="0.25">
      <c r="B41" s="4"/>
      <c r="C41" s="17">
        <v>1</v>
      </c>
      <c r="D41" s="5" t="s">
        <v>52</v>
      </c>
      <c r="E41" s="103">
        <v>0</v>
      </c>
      <c r="F41" s="72">
        <f t="shared" ref="F41:F43" si="4">$F$22*E41</f>
        <v>0</v>
      </c>
      <c r="G41" s="74">
        <f>$G$22*E41</f>
        <v>0</v>
      </c>
    </row>
    <row r="42" spans="2:7" s="6" customFormat="1" x14ac:dyDescent="0.25">
      <c r="B42" s="4"/>
      <c r="C42" s="42">
        <v>2</v>
      </c>
      <c r="D42" s="2" t="s">
        <v>53</v>
      </c>
      <c r="E42" s="68">
        <f>E33*E41</f>
        <v>0</v>
      </c>
      <c r="F42" s="73">
        <f t="shared" si="4"/>
        <v>0</v>
      </c>
      <c r="G42" s="84">
        <f>$G$22*E42</f>
        <v>0</v>
      </c>
    </row>
    <row r="43" spans="2:7" s="6" customFormat="1" ht="25" x14ac:dyDescent="0.25">
      <c r="B43" s="4"/>
      <c r="C43" s="42">
        <v>3</v>
      </c>
      <c r="D43" s="30" t="s">
        <v>54</v>
      </c>
      <c r="E43" s="102">
        <v>0</v>
      </c>
      <c r="F43" s="73">
        <f t="shared" si="4"/>
        <v>0</v>
      </c>
      <c r="G43" s="84">
        <f>$G$22*E43</f>
        <v>0</v>
      </c>
    </row>
    <row r="44" spans="2:7" s="6" customFormat="1" ht="13.5" thickBot="1" x14ac:dyDescent="0.3">
      <c r="B44" s="31"/>
      <c r="C44" s="19"/>
      <c r="D44" s="20" t="s">
        <v>11</v>
      </c>
      <c r="E44" s="76">
        <f>SUM(E41:E43)</f>
        <v>0</v>
      </c>
      <c r="F44" s="70">
        <f>SUM(F41:F43)</f>
        <v>0</v>
      </c>
      <c r="G44" s="71">
        <f>SUM(G41:G43)</f>
        <v>0</v>
      </c>
    </row>
    <row r="45" spans="2:7" s="6" customFormat="1" ht="13.5" thickBot="1" x14ac:dyDescent="0.3">
      <c r="B45" s="27" t="s">
        <v>5</v>
      </c>
      <c r="C45" s="22" t="s">
        <v>6</v>
      </c>
      <c r="D45" s="23"/>
      <c r="E45" s="28"/>
      <c r="F45" s="28"/>
      <c r="G45" s="24"/>
    </row>
    <row r="46" spans="2:7" s="6" customFormat="1" x14ac:dyDescent="0.25">
      <c r="B46" s="4"/>
      <c r="C46" s="17">
        <v>1</v>
      </c>
      <c r="D46" s="5" t="s">
        <v>8</v>
      </c>
      <c r="E46" s="103">
        <f>((1/12)*0.05)</f>
        <v>4.1666666666666666E-3</v>
      </c>
      <c r="F46" s="72">
        <f t="shared" ref="F46:F52" si="5">$F$22*E46</f>
        <v>1.4625E-3</v>
      </c>
      <c r="G46" s="74">
        <f t="shared" ref="G46:G52" si="6">$G$22*E46</f>
        <v>456.36103012500001</v>
      </c>
    </row>
    <row r="47" spans="2:7" s="6" customFormat="1" x14ac:dyDescent="0.25">
      <c r="B47" s="4"/>
      <c r="C47" s="42">
        <v>2</v>
      </c>
      <c r="D47" s="2" t="s">
        <v>9</v>
      </c>
      <c r="E47" s="68">
        <f>E32*E46</f>
        <v>3.3333333333333332E-4</v>
      </c>
      <c r="F47" s="73">
        <f t="shared" si="5"/>
        <v>1.1700000000000001E-4</v>
      </c>
      <c r="G47" s="84">
        <f t="shared" si="6"/>
        <v>36.508882409999998</v>
      </c>
    </row>
    <row r="48" spans="2:7" s="6" customFormat="1" x14ac:dyDescent="0.25">
      <c r="B48" s="4"/>
      <c r="C48" s="42">
        <v>3</v>
      </c>
      <c r="D48" s="2" t="s">
        <v>55</v>
      </c>
      <c r="E48" s="102">
        <f>(40%)*8%*90%</f>
        <v>2.8800000000000003E-2</v>
      </c>
      <c r="F48" s="73">
        <f t="shared" si="5"/>
        <v>1.0108800000000001E-2</v>
      </c>
      <c r="G48" s="84">
        <f t="shared" si="6"/>
        <v>3154.3674402240003</v>
      </c>
    </row>
    <row r="49" spans="2:7" s="6" customFormat="1" x14ac:dyDescent="0.25">
      <c r="B49" s="4"/>
      <c r="C49" s="42">
        <v>4</v>
      </c>
      <c r="D49" s="2" t="s">
        <v>10</v>
      </c>
      <c r="E49" s="102">
        <f>100%/30*7/12*2%</f>
        <v>3.8888888888888892E-4</v>
      </c>
      <c r="F49" s="73">
        <f t="shared" si="5"/>
        <v>1.3650000000000001E-4</v>
      </c>
      <c r="G49" s="84">
        <f t="shared" si="6"/>
        <v>42.593696145000003</v>
      </c>
    </row>
    <row r="50" spans="2:7" s="6" customFormat="1" x14ac:dyDescent="0.25">
      <c r="B50" s="4"/>
      <c r="C50" s="42">
        <v>5</v>
      </c>
      <c r="D50" s="2" t="s">
        <v>56</v>
      </c>
      <c r="E50" s="68">
        <f>E33*E49</f>
        <v>1.4311111111111114E-4</v>
      </c>
      <c r="F50" s="73">
        <f t="shared" si="5"/>
        <v>5.0232000000000016E-5</v>
      </c>
      <c r="G50" s="84">
        <f t="shared" si="6"/>
        <v>15.674480181360003</v>
      </c>
    </row>
    <row r="51" spans="2:7" s="6" customFormat="1" ht="13.5" customHeight="1" x14ac:dyDescent="0.25">
      <c r="B51" s="4"/>
      <c r="C51" s="42">
        <v>6</v>
      </c>
      <c r="D51" s="2" t="s">
        <v>57</v>
      </c>
      <c r="E51" s="68">
        <f>0.4*E50</f>
        <v>5.724444444444446E-5</v>
      </c>
      <c r="F51" s="73">
        <f t="shared" si="5"/>
        <v>2.0092800000000009E-5</v>
      </c>
      <c r="G51" s="84">
        <f t="shared" si="6"/>
        <v>6.2697920725440017</v>
      </c>
    </row>
    <row r="52" spans="2:7" s="6" customFormat="1" ht="13.5" customHeight="1" x14ac:dyDescent="0.25">
      <c r="B52" s="4"/>
      <c r="C52" s="42">
        <v>7</v>
      </c>
      <c r="D52" s="30" t="s">
        <v>58</v>
      </c>
      <c r="E52" s="102">
        <f>1/12*0.01</f>
        <v>8.3333333333333328E-4</v>
      </c>
      <c r="F52" s="73">
        <f t="shared" si="5"/>
        <v>2.9250000000000001E-4</v>
      </c>
      <c r="G52" s="84">
        <f t="shared" si="6"/>
        <v>91.272206025000003</v>
      </c>
    </row>
    <row r="53" spans="2:7" s="6" customFormat="1" ht="13.5" thickBot="1" x14ac:dyDescent="0.3">
      <c r="B53" s="26"/>
      <c r="C53" s="19"/>
      <c r="D53" s="20" t="s">
        <v>11</v>
      </c>
      <c r="E53" s="76">
        <f>SUM(E46:E52)</f>
        <v>3.4722577777777777E-2</v>
      </c>
      <c r="F53" s="70">
        <f>SUM(F46:F52)</f>
        <v>1.21876248E-2</v>
      </c>
      <c r="G53" s="71">
        <f>SUM(G46:G52)</f>
        <v>3803.0475271829046</v>
      </c>
    </row>
    <row r="54" spans="2:7" s="6" customFormat="1" ht="13.5" thickBot="1" x14ac:dyDescent="0.3">
      <c r="B54" s="27" t="s">
        <v>59</v>
      </c>
      <c r="C54" s="22" t="s">
        <v>60</v>
      </c>
      <c r="D54" s="23"/>
      <c r="E54" s="58"/>
      <c r="F54" s="58"/>
      <c r="G54" s="54"/>
    </row>
    <row r="55" spans="2:7" s="6" customFormat="1" x14ac:dyDescent="0.25">
      <c r="B55" s="4"/>
      <c r="C55" s="17">
        <v>1</v>
      </c>
      <c r="D55" s="5" t="s">
        <v>61</v>
      </c>
      <c r="E55" s="67">
        <f>1/12</f>
        <v>8.3333333333333329E-2</v>
      </c>
      <c r="F55" s="72">
        <f t="shared" ref="F55:F60" si="7">$F$22*E55</f>
        <v>2.9250000000000002E-2</v>
      </c>
      <c r="G55" s="74">
        <f t="shared" ref="G55:G60" si="8">$G$22*E55</f>
        <v>9127.2206024999996</v>
      </c>
    </row>
    <row r="56" spans="2:7" s="6" customFormat="1" x14ac:dyDescent="0.25">
      <c r="B56" s="4"/>
      <c r="C56" s="42">
        <v>2</v>
      </c>
      <c r="D56" s="2" t="s">
        <v>62</v>
      </c>
      <c r="E56" s="102">
        <f>5/30/12</f>
        <v>1.3888888888888888E-2</v>
      </c>
      <c r="F56" s="73">
        <f t="shared" si="7"/>
        <v>4.875E-3</v>
      </c>
      <c r="G56" s="84">
        <f>$G$22*E56</f>
        <v>1521.2034337499999</v>
      </c>
    </row>
    <row r="57" spans="2:7" s="6" customFormat="1" x14ac:dyDescent="0.25">
      <c r="B57" s="4"/>
      <c r="C57" s="42">
        <v>3</v>
      </c>
      <c r="D57" s="2" t="s">
        <v>63</v>
      </c>
      <c r="E57" s="102">
        <f>5/30/12*0.015</f>
        <v>2.0833333333333332E-4</v>
      </c>
      <c r="F57" s="73">
        <f t="shared" si="7"/>
        <v>7.3125000000000002E-5</v>
      </c>
      <c r="G57" s="84">
        <f t="shared" si="8"/>
        <v>22.818051506250001</v>
      </c>
    </row>
    <row r="58" spans="2:7" s="6" customFormat="1" x14ac:dyDescent="0.25">
      <c r="B58" s="4"/>
      <c r="C58" s="42">
        <v>4</v>
      </c>
      <c r="D58" s="2" t="s">
        <v>64</v>
      </c>
      <c r="E58" s="102">
        <f>1/30/12</f>
        <v>2.7777777777777779E-3</v>
      </c>
      <c r="F58" s="73">
        <f t="shared" si="7"/>
        <v>9.7500000000000017E-4</v>
      </c>
      <c r="G58" s="84">
        <f t="shared" si="8"/>
        <v>304.24068675000001</v>
      </c>
    </row>
    <row r="59" spans="2:7" s="6" customFormat="1" x14ac:dyDescent="0.25">
      <c r="B59" s="4"/>
      <c r="C59" s="42">
        <v>5</v>
      </c>
      <c r="D59" s="2" t="s">
        <v>65</v>
      </c>
      <c r="E59" s="102">
        <f>15/30/12*0.08</f>
        <v>3.3333333333333331E-3</v>
      </c>
      <c r="F59" s="73">
        <f t="shared" si="7"/>
        <v>1.17E-3</v>
      </c>
      <c r="G59" s="84">
        <f t="shared" si="8"/>
        <v>365.08882410000001</v>
      </c>
    </row>
    <row r="60" spans="2:7" s="6" customFormat="1" x14ac:dyDescent="0.25">
      <c r="B60" s="4"/>
      <c r="C60" s="42">
        <v>6</v>
      </c>
      <c r="D60" s="2" t="s">
        <v>30</v>
      </c>
      <c r="E60" s="102">
        <v>0</v>
      </c>
      <c r="F60" s="73">
        <f t="shared" si="7"/>
        <v>0</v>
      </c>
      <c r="G60" s="84">
        <f t="shared" si="8"/>
        <v>0</v>
      </c>
    </row>
    <row r="61" spans="2:7" s="6" customFormat="1" ht="13" x14ac:dyDescent="0.25">
      <c r="B61" s="26"/>
      <c r="C61" s="33"/>
      <c r="D61" s="1" t="s">
        <v>48</v>
      </c>
      <c r="E61" s="86">
        <f>SUM(E55:E60)</f>
        <v>0.10354166666666666</v>
      </c>
      <c r="F61" s="87">
        <f>SUM(F55:F60)</f>
        <v>3.6343124999999997E-2</v>
      </c>
      <c r="G61" s="88">
        <f>SUM(G55:G60)</f>
        <v>11340.571598606248</v>
      </c>
    </row>
    <row r="62" spans="2:7" s="6" customFormat="1" x14ac:dyDescent="0.25">
      <c r="B62" s="4"/>
      <c r="C62" s="42">
        <v>7</v>
      </c>
      <c r="D62" s="2" t="s">
        <v>66</v>
      </c>
      <c r="E62" s="68">
        <f>E33*E61</f>
        <v>3.8103333333333336E-2</v>
      </c>
      <c r="F62" s="73">
        <f>$F$22*E62</f>
        <v>1.3374270000000002E-2</v>
      </c>
      <c r="G62" s="84">
        <f>$G$22*E62</f>
        <v>4173.3303482871006</v>
      </c>
    </row>
    <row r="63" spans="2:7" s="6" customFormat="1" ht="13.5" thickBot="1" x14ac:dyDescent="0.3">
      <c r="B63" s="18"/>
      <c r="C63" s="19"/>
      <c r="D63" s="20" t="s">
        <v>11</v>
      </c>
      <c r="E63" s="76">
        <f>E61+E62</f>
        <v>0.14164499999999999</v>
      </c>
      <c r="F63" s="70">
        <f>SUM(F61:F62)</f>
        <v>4.9717394999999998E-2</v>
      </c>
      <c r="G63" s="71">
        <f>SUM(G61:G62)</f>
        <v>15513.901946893347</v>
      </c>
    </row>
    <row r="64" spans="2:7" s="6" customFormat="1" ht="13.5" thickBot="1" x14ac:dyDescent="0.3">
      <c r="B64" s="34" t="s">
        <v>67</v>
      </c>
      <c r="C64" s="35"/>
      <c r="D64" s="36"/>
      <c r="E64" s="89">
        <f>E33+E39+E44+E53+E63</f>
        <v>0.69635237777777781</v>
      </c>
      <c r="F64" s="75">
        <f>F33+F39+F44+F53+F63</f>
        <v>0.24441968459999999</v>
      </c>
      <c r="G64" s="90">
        <f>G33+G39+G44+G53+G63</f>
        <v>76269.141228638357</v>
      </c>
    </row>
    <row r="65" spans="2:7" s="6" customFormat="1" ht="13.5" thickBot="1" x14ac:dyDescent="0.3">
      <c r="B65" s="34" t="s">
        <v>68</v>
      </c>
      <c r="C65" s="35"/>
      <c r="D65" s="36"/>
      <c r="E65" s="59"/>
      <c r="F65" s="75">
        <f>F22+F64</f>
        <v>0.59541968460000005</v>
      </c>
      <c r="G65" s="90">
        <f>G22+G64</f>
        <v>185795.78845863836</v>
      </c>
    </row>
    <row r="66" spans="2:7" s="6" customFormat="1" ht="13.5" thickBot="1" x14ac:dyDescent="0.3">
      <c r="B66" s="21" t="s">
        <v>69</v>
      </c>
      <c r="C66" s="22" t="s">
        <v>70</v>
      </c>
      <c r="D66" s="23"/>
      <c r="E66" s="28"/>
      <c r="F66" s="28"/>
      <c r="G66" s="24"/>
    </row>
    <row r="67" spans="2:7" s="6" customFormat="1" x14ac:dyDescent="0.25">
      <c r="B67" s="3"/>
      <c r="C67" s="17">
        <v>1</v>
      </c>
      <c r="D67" s="5" t="s">
        <v>71</v>
      </c>
      <c r="E67" s="61"/>
      <c r="F67" s="69">
        <f>IFERROR(G67/$G$99,"")</f>
        <v>0</v>
      </c>
      <c r="G67" s="74">
        <f>IFERROR(E113,"")</f>
        <v>0</v>
      </c>
    </row>
    <row r="68" spans="2:7" s="6" customFormat="1" x14ac:dyDescent="0.25">
      <c r="B68" s="4"/>
      <c r="C68" s="42">
        <v>2</v>
      </c>
      <c r="D68" s="2" t="s">
        <v>72</v>
      </c>
      <c r="E68" s="62"/>
      <c r="F68" s="69">
        <f t="shared" ref="F68:F73" si="9">IFERROR(G68/$G$99,"")</f>
        <v>7.2336285947334225E-2</v>
      </c>
      <c r="G68" s="84">
        <f>IFERROR(E107,"")</f>
        <v>22571.939742193899</v>
      </c>
    </row>
    <row r="69" spans="2:7" s="6" customFormat="1" x14ac:dyDescent="0.25">
      <c r="B69" s="4"/>
      <c r="C69" s="42">
        <v>3</v>
      </c>
      <c r="D69" s="2" t="s">
        <v>73</v>
      </c>
      <c r="E69" s="62"/>
      <c r="F69" s="69">
        <f t="shared" si="9"/>
        <v>0</v>
      </c>
      <c r="G69" s="101">
        <v>0</v>
      </c>
    </row>
    <row r="70" spans="2:7" s="6" customFormat="1" x14ac:dyDescent="0.25">
      <c r="B70" s="4"/>
      <c r="C70" s="42">
        <v>4</v>
      </c>
      <c r="D70" s="2" t="s">
        <v>74</v>
      </c>
      <c r="E70" s="62"/>
      <c r="F70" s="69">
        <f t="shared" si="9"/>
        <v>0</v>
      </c>
      <c r="G70" s="101">
        <v>0</v>
      </c>
    </row>
    <row r="71" spans="2:7" s="6" customFormat="1" x14ac:dyDescent="0.25">
      <c r="B71" s="4"/>
      <c r="C71" s="42">
        <v>5</v>
      </c>
      <c r="D71" s="2" t="s">
        <v>75</v>
      </c>
      <c r="E71" s="62"/>
      <c r="F71" s="69">
        <f t="shared" si="9"/>
        <v>0</v>
      </c>
      <c r="G71" s="101">
        <v>0</v>
      </c>
    </row>
    <row r="72" spans="2:7" s="6" customFormat="1" x14ac:dyDescent="0.25">
      <c r="B72" s="4"/>
      <c r="C72" s="42">
        <v>6</v>
      </c>
      <c r="D72" s="2" t="s">
        <v>76</v>
      </c>
      <c r="E72" s="62"/>
      <c r="F72" s="69">
        <f t="shared" si="9"/>
        <v>0</v>
      </c>
      <c r="G72" s="101">
        <v>0</v>
      </c>
    </row>
    <row r="73" spans="2:7" s="6" customFormat="1" x14ac:dyDescent="0.25">
      <c r="B73" s="4"/>
      <c r="C73" s="42">
        <v>7</v>
      </c>
      <c r="D73" s="2" t="s">
        <v>77</v>
      </c>
      <c r="E73" s="62"/>
      <c r="F73" s="69">
        <f t="shared" si="9"/>
        <v>0</v>
      </c>
      <c r="G73" s="101">
        <v>0</v>
      </c>
    </row>
    <row r="74" spans="2:7" s="6" customFormat="1" ht="13.5" thickBot="1" x14ac:dyDescent="0.3">
      <c r="B74" s="18"/>
      <c r="C74" s="19"/>
      <c r="D74" s="20" t="s">
        <v>11</v>
      </c>
      <c r="E74" s="57"/>
      <c r="F74" s="70">
        <f>SUM(F67:F73)</f>
        <v>7.2336285947334225E-2</v>
      </c>
      <c r="G74" s="71">
        <f>SUM(G67:G73)</f>
        <v>22571.939742193899</v>
      </c>
    </row>
    <row r="75" spans="2:7" s="6" customFormat="1" ht="13.5" thickBot="1" x14ac:dyDescent="0.3">
      <c r="B75" s="21" t="s">
        <v>78</v>
      </c>
      <c r="C75" s="22" t="s">
        <v>79</v>
      </c>
      <c r="D75" s="23"/>
      <c r="E75" s="58"/>
      <c r="F75" s="58"/>
      <c r="G75" s="54"/>
    </row>
    <row r="76" spans="2:7" s="6" customFormat="1" x14ac:dyDescent="0.25">
      <c r="B76" s="3"/>
      <c r="C76" s="17">
        <v>1</v>
      </c>
      <c r="D76" s="5" t="s">
        <v>80</v>
      </c>
      <c r="E76" s="55"/>
      <c r="F76" s="72">
        <f>IFERROR(G76/$G$99,"")</f>
        <v>1.29671759348871E-3</v>
      </c>
      <c r="G76" s="99">
        <v>404.63</v>
      </c>
    </row>
    <row r="77" spans="2:7" s="6" customFormat="1" x14ac:dyDescent="0.25">
      <c r="B77" s="4"/>
      <c r="C77" s="42">
        <v>2</v>
      </c>
      <c r="D77" s="2" t="s">
        <v>81</v>
      </c>
      <c r="E77" s="56"/>
      <c r="F77" s="72">
        <f t="shared" ref="F77:F87" si="10">IFERROR(G77/$G$99,"")</f>
        <v>2.8312879902513545E-3</v>
      </c>
      <c r="G77" s="101">
        <v>883.48</v>
      </c>
    </row>
    <row r="78" spans="2:7" s="6" customFormat="1" x14ac:dyDescent="0.25">
      <c r="B78" s="4"/>
      <c r="C78" s="42">
        <v>3</v>
      </c>
      <c r="D78" s="2" t="s">
        <v>82</v>
      </c>
      <c r="E78" s="56"/>
      <c r="F78" s="72">
        <f t="shared" si="10"/>
        <v>3.1569495621820633E-4</v>
      </c>
      <c r="G78" s="101">
        <v>98.51</v>
      </c>
    </row>
    <row r="79" spans="2:7" s="6" customFormat="1" x14ac:dyDescent="0.25">
      <c r="B79" s="4"/>
      <c r="C79" s="42">
        <v>4</v>
      </c>
      <c r="D79" s="2" t="s">
        <v>83</v>
      </c>
      <c r="E79" s="56"/>
      <c r="F79" s="72">
        <f t="shared" si="10"/>
        <v>2.3346236484109564E-5</v>
      </c>
      <c r="G79" s="101">
        <v>7.2850000000000001</v>
      </c>
    </row>
    <row r="80" spans="2:7" s="6" customFormat="1" x14ac:dyDescent="0.25">
      <c r="B80" s="4"/>
      <c r="C80" s="42">
        <v>5</v>
      </c>
      <c r="D80" s="2" t="s">
        <v>84</v>
      </c>
      <c r="E80" s="56"/>
      <c r="F80" s="72">
        <f t="shared" si="10"/>
        <v>3.9014333230088984E-3</v>
      </c>
      <c r="G80" s="101">
        <v>1217.4100000000001</v>
      </c>
    </row>
    <row r="81" spans="2:7" s="6" customFormat="1" x14ac:dyDescent="0.25">
      <c r="B81" s="4"/>
      <c r="C81" s="42">
        <v>6</v>
      </c>
      <c r="D81" s="2" t="s">
        <v>85</v>
      </c>
      <c r="E81" s="56"/>
      <c r="F81" s="72">
        <f t="shared" si="10"/>
        <v>1.9583662794162637E-2</v>
      </c>
      <c r="G81" s="101">
        <v>6110.92</v>
      </c>
    </row>
    <row r="82" spans="2:7" s="6" customFormat="1" x14ac:dyDescent="0.25">
      <c r="B82" s="4"/>
      <c r="C82" s="42">
        <v>7</v>
      </c>
      <c r="D82" s="2" t="s">
        <v>86</v>
      </c>
      <c r="E82" s="56"/>
      <c r="F82" s="72">
        <f t="shared" si="10"/>
        <v>7.5189302626969849E-3</v>
      </c>
      <c r="G82" s="101">
        <v>2346.2199999999998</v>
      </c>
    </row>
    <row r="83" spans="2:7" s="6" customFormat="1" x14ac:dyDescent="0.25">
      <c r="B83" s="4"/>
      <c r="C83" s="42">
        <v>8</v>
      </c>
      <c r="D83" s="2" t="s">
        <v>87</v>
      </c>
      <c r="E83" s="56"/>
      <c r="F83" s="72">
        <f t="shared" si="10"/>
        <v>6.8974749189772162E-3</v>
      </c>
      <c r="G83" s="101">
        <v>2152.3000000000002</v>
      </c>
    </row>
    <row r="84" spans="2:7" s="6" customFormat="1" x14ac:dyDescent="0.25">
      <c r="B84" s="4"/>
      <c r="C84" s="42">
        <v>9</v>
      </c>
      <c r="D84" s="2" t="s">
        <v>88</v>
      </c>
      <c r="E84" s="56"/>
      <c r="F84" s="72">
        <f t="shared" si="10"/>
        <v>3.8294557703070315E-3</v>
      </c>
      <c r="G84" s="101">
        <v>1194.95</v>
      </c>
    </row>
    <row r="85" spans="2:7" s="6" customFormat="1" x14ac:dyDescent="0.25">
      <c r="B85" s="4"/>
      <c r="C85" s="42">
        <v>10</v>
      </c>
      <c r="D85" s="2" t="s">
        <v>89</v>
      </c>
      <c r="E85" s="56"/>
      <c r="F85" s="72">
        <f t="shared" si="10"/>
        <v>1.9159616944941309E-3</v>
      </c>
      <c r="G85" s="101">
        <v>597.86</v>
      </c>
    </row>
    <row r="86" spans="2:7" s="6" customFormat="1" x14ac:dyDescent="0.25">
      <c r="B86" s="4"/>
      <c r="C86" s="42">
        <v>11</v>
      </c>
      <c r="D86" s="2" t="s">
        <v>90</v>
      </c>
      <c r="E86" s="56"/>
      <c r="F86" s="72">
        <f t="shared" si="10"/>
        <v>1.7705003802849706E-3</v>
      </c>
      <c r="G86" s="101">
        <v>552.47</v>
      </c>
    </row>
    <row r="87" spans="2:7" s="6" customFormat="1" x14ac:dyDescent="0.25">
      <c r="B87" s="47"/>
      <c r="C87" s="48">
        <v>12</v>
      </c>
      <c r="D87" s="65" t="s">
        <v>29</v>
      </c>
      <c r="E87" s="60"/>
      <c r="F87" s="72">
        <f t="shared" si="10"/>
        <v>6.22227274562836E-2</v>
      </c>
      <c r="G87" s="104">
        <f>(($G$14+$G$14*E15)/220*1.5*26)</f>
        <v>19416.0874635</v>
      </c>
    </row>
    <row r="88" spans="2:7" s="6" customFormat="1" ht="13.5" thickBot="1" x14ac:dyDescent="0.3">
      <c r="B88" s="18"/>
      <c r="C88" s="32"/>
      <c r="D88" s="20" t="s">
        <v>11</v>
      </c>
      <c r="E88" s="57"/>
      <c r="F88" s="70">
        <f>SUM(F76:F87)</f>
        <v>0.11210719337665784</v>
      </c>
      <c r="G88" s="71">
        <f>SUM(G76:G87)</f>
        <v>34982.122463500004</v>
      </c>
    </row>
    <row r="89" spans="2:7" s="6" customFormat="1" ht="13.5" thickBot="1" x14ac:dyDescent="0.3">
      <c r="B89" s="21" t="s">
        <v>91</v>
      </c>
      <c r="C89" s="22" t="s">
        <v>92</v>
      </c>
      <c r="D89" s="23"/>
      <c r="E89" s="63"/>
      <c r="F89" s="63"/>
      <c r="G89" s="54"/>
    </row>
    <row r="90" spans="2:7" s="6" customFormat="1" x14ac:dyDescent="0.25">
      <c r="B90" s="3"/>
      <c r="C90" s="17">
        <v>1</v>
      </c>
      <c r="D90" s="5" t="s">
        <v>93</v>
      </c>
      <c r="E90" s="103">
        <v>0.04</v>
      </c>
      <c r="F90" s="72">
        <f>IFERROR(G90/$G$99,"")</f>
        <v>3.1194526627218933E-2</v>
      </c>
      <c r="G90" s="74">
        <f>IFERROR(($G$65+$G$74+$G$88)*E90,"")</f>
        <v>9733.9940265732912</v>
      </c>
    </row>
    <row r="91" spans="2:7" s="6" customFormat="1" x14ac:dyDescent="0.25">
      <c r="B91" s="4"/>
      <c r="C91" s="42">
        <v>2</v>
      </c>
      <c r="D91" s="2" t="s">
        <v>94</v>
      </c>
      <c r="E91" s="102">
        <v>0.04</v>
      </c>
      <c r="F91" s="72">
        <f>IFERROR(G91/$G$99,"")</f>
        <v>3.2442307692307687E-2</v>
      </c>
      <c r="G91" s="74">
        <f>IFERROR(($G$65+$G$74+$G$88+G90)*E91,"")</f>
        <v>10123.353787636222</v>
      </c>
    </row>
    <row r="92" spans="2:7" s="6" customFormat="1" ht="13.5" thickBot="1" x14ac:dyDescent="0.3">
      <c r="B92" s="26"/>
      <c r="C92" s="19"/>
      <c r="D92" s="20" t="s">
        <v>11</v>
      </c>
      <c r="E92" s="76">
        <f>SUM(E90:E91)</f>
        <v>0.08</v>
      </c>
      <c r="F92" s="70">
        <f>SUM(F90:F91)</f>
        <v>6.3636834319526617E-2</v>
      </c>
      <c r="G92" s="71">
        <f>SUM(G90:G91)</f>
        <v>19857.347814209512</v>
      </c>
    </row>
    <row r="93" spans="2:7" s="6" customFormat="1" ht="13.5" thickBot="1" x14ac:dyDescent="0.3">
      <c r="B93" s="21" t="s">
        <v>95</v>
      </c>
      <c r="C93" s="22" t="s">
        <v>96</v>
      </c>
      <c r="D93" s="23"/>
      <c r="E93" s="63"/>
      <c r="F93" s="63"/>
      <c r="G93" s="54"/>
    </row>
    <row r="94" spans="2:7" s="6" customFormat="1" ht="12.75" customHeight="1" x14ac:dyDescent="0.25">
      <c r="B94" s="4"/>
      <c r="C94" s="17">
        <v>1</v>
      </c>
      <c r="D94" s="5" t="s">
        <v>97</v>
      </c>
      <c r="E94" s="67">
        <v>0</v>
      </c>
      <c r="F94" s="72">
        <f>IFERROR(G94/$G$99,"")</f>
        <v>0</v>
      </c>
      <c r="G94" s="99">
        <f>IFERROR(($G$65+$G$74+$G$88+$G$92)*E94/(100%-$E$98),"")</f>
        <v>0</v>
      </c>
    </row>
    <row r="95" spans="2:7" s="6" customFormat="1" x14ac:dyDescent="0.25">
      <c r="B95" s="4"/>
      <c r="C95" s="42">
        <v>2</v>
      </c>
      <c r="D95" s="2" t="s">
        <v>98</v>
      </c>
      <c r="E95" s="102">
        <v>0.12</v>
      </c>
      <c r="F95" s="72">
        <f t="shared" ref="F95:F97" si="11">IFERROR(G95/$G$99,"")</f>
        <v>0.12</v>
      </c>
      <c r="G95" s="99">
        <f t="shared" ref="G95:G97" si="12">IFERROR(($G$65+$G$74+$G$88+$G$92)*E95/(100%-$E$98),"")</f>
        <v>37445.00748953766</v>
      </c>
    </row>
    <row r="96" spans="2:7" s="6" customFormat="1" x14ac:dyDescent="0.25">
      <c r="B96" s="4"/>
      <c r="C96" s="42">
        <v>3</v>
      </c>
      <c r="D96" s="2" t="s">
        <v>99</v>
      </c>
      <c r="E96" s="68">
        <v>6.4999999999999997E-3</v>
      </c>
      <c r="F96" s="72">
        <f t="shared" si="11"/>
        <v>6.4999999999999988E-3</v>
      </c>
      <c r="G96" s="99">
        <f t="shared" si="12"/>
        <v>2028.271239016623</v>
      </c>
    </row>
    <row r="97" spans="1:9" s="6" customFormat="1" x14ac:dyDescent="0.25">
      <c r="B97" s="4"/>
      <c r="C97" s="42">
        <v>4</v>
      </c>
      <c r="D97" s="2" t="s">
        <v>100</v>
      </c>
      <c r="E97" s="68">
        <v>0.03</v>
      </c>
      <c r="F97" s="72">
        <f t="shared" si="11"/>
        <v>0.03</v>
      </c>
      <c r="G97" s="99">
        <f t="shared" si="12"/>
        <v>9361.251872384415</v>
      </c>
    </row>
    <row r="98" spans="1:9" s="6" customFormat="1" ht="13.5" thickBot="1" x14ac:dyDescent="0.3">
      <c r="B98" s="18"/>
      <c r="C98" s="19"/>
      <c r="D98" s="20" t="s">
        <v>11</v>
      </c>
      <c r="E98" s="76">
        <f>SUM(E94:E97)</f>
        <v>0.1565</v>
      </c>
      <c r="F98" s="70">
        <f>SUM(F94:F97)</f>
        <v>0.1565</v>
      </c>
      <c r="G98" s="71">
        <f>SUM(G94:G97)</f>
        <v>48834.530600938699</v>
      </c>
    </row>
    <row r="99" spans="1:9" s="6" customFormat="1" ht="13.5" thickBot="1" x14ac:dyDescent="0.3">
      <c r="B99" s="34" t="s">
        <v>101</v>
      </c>
      <c r="C99" s="35"/>
      <c r="D99" s="36"/>
      <c r="E99" s="64"/>
      <c r="F99" s="75">
        <f>F65+F74+F88+F92+F98</f>
        <v>0.99999999824351871</v>
      </c>
      <c r="G99" s="105">
        <f>(G65+G74+G88+G92)/(1-E98)</f>
        <v>312041.72907948052</v>
      </c>
    </row>
    <row r="100" spans="1:9" s="6" customFormat="1" x14ac:dyDescent="0.25">
      <c r="I100" s="108"/>
    </row>
    <row r="101" spans="1:9" s="6" customFormat="1" ht="27" customHeight="1" x14ac:dyDescent="0.25">
      <c r="A101" s="133" t="s">
        <v>102</v>
      </c>
      <c r="B101" s="133"/>
      <c r="C101" s="133"/>
      <c r="D101" s="133"/>
      <c r="E101" s="133"/>
      <c r="F101" s="133"/>
      <c r="G101" s="133"/>
    </row>
    <row r="102" spans="1:9" s="6" customFormat="1" ht="13.5" thickBot="1" x14ac:dyDescent="0.3">
      <c r="G102" s="44"/>
    </row>
    <row r="103" spans="1:9" s="6" customFormat="1" ht="13" x14ac:dyDescent="0.25">
      <c r="D103" s="111" t="s">
        <v>103</v>
      </c>
      <c r="E103" s="112"/>
      <c r="G103" s="37"/>
    </row>
    <row r="104" spans="1:9" x14ac:dyDescent="0.25">
      <c r="D104" s="39" t="s">
        <v>104</v>
      </c>
      <c r="E104" s="106">
        <v>50.68</v>
      </c>
      <c r="F104" s="38"/>
    </row>
    <row r="105" spans="1:9" x14ac:dyDescent="0.25">
      <c r="D105" s="39" t="s">
        <v>105</v>
      </c>
      <c r="E105" s="106">
        <f>E104*26*4</f>
        <v>5270.72</v>
      </c>
      <c r="F105" s="38"/>
    </row>
    <row r="106" spans="1:9" ht="13" thickBot="1" x14ac:dyDescent="0.3">
      <c r="D106" s="8" t="s">
        <v>106</v>
      </c>
      <c r="E106" s="107">
        <v>52.7072</v>
      </c>
      <c r="F106" s="38"/>
    </row>
    <row r="107" spans="1:9" ht="13.5" thickBot="1" x14ac:dyDescent="0.3">
      <c r="D107" s="95" t="s">
        <v>107</v>
      </c>
      <c r="E107" s="91">
        <f>IFERROR((E105-E106)*((G14/(E8+F8+G8+G8))),"")</f>
        <v>22571.939742193899</v>
      </c>
      <c r="F107" s="38"/>
    </row>
    <row r="108" spans="1:9" ht="13" thickBot="1" x14ac:dyDescent="0.3">
      <c r="F108" s="38"/>
    </row>
    <row r="109" spans="1:9" ht="13" x14ac:dyDescent="0.25">
      <c r="D109" s="111" t="s">
        <v>108</v>
      </c>
      <c r="E109" s="112"/>
      <c r="F109" s="38"/>
    </row>
    <row r="110" spans="1:9" x14ac:dyDescent="0.25">
      <c r="D110" s="39" t="s">
        <v>109</v>
      </c>
      <c r="E110" s="106">
        <v>2.7</v>
      </c>
      <c r="F110" s="38"/>
    </row>
    <row r="111" spans="1:9" x14ac:dyDescent="0.25">
      <c r="D111" s="39" t="s">
        <v>110</v>
      </c>
      <c r="E111" s="106">
        <f>E110*2*26*4</f>
        <v>561.6</v>
      </c>
      <c r="F111" s="38"/>
    </row>
    <row r="112" spans="1:9" ht="13" thickBot="1" x14ac:dyDescent="0.3">
      <c r="A112" s="37"/>
      <c r="D112" s="8" t="s">
        <v>106</v>
      </c>
      <c r="E112" s="107">
        <f>IFERROR(IF(E111&lt;(E8+F8+G8+G8)*0.06,E111,(E8+F8+G8+G8)*0.06),"")</f>
        <v>561.6</v>
      </c>
      <c r="F112" s="38"/>
    </row>
    <row r="113" spans="1:7" ht="13.5" thickBot="1" x14ac:dyDescent="0.3">
      <c r="D113" s="95" t="s">
        <v>107</v>
      </c>
      <c r="E113" s="91">
        <f>IFERROR((E111-E112)*((G14/(E8+F8+G8+G8))),"")</f>
        <v>0</v>
      </c>
      <c r="F113" s="38"/>
      <c r="G113" s="41"/>
    </row>
    <row r="114" spans="1:7" s="6" customFormat="1" x14ac:dyDescent="0.25">
      <c r="D114" s="6" t="s">
        <v>111</v>
      </c>
      <c r="G114" s="37"/>
    </row>
    <row r="115" spans="1:7" s="6" customFormat="1" x14ac:dyDescent="0.25">
      <c r="G115" s="37"/>
    </row>
    <row r="116" spans="1:7" s="6" customFormat="1" x14ac:dyDescent="0.25">
      <c r="D116" s="6" t="s">
        <v>112</v>
      </c>
      <c r="G116" s="37"/>
    </row>
    <row r="117" spans="1:7" s="6" customFormat="1" x14ac:dyDescent="0.25">
      <c r="D117" s="6" t="s">
        <v>113</v>
      </c>
      <c r="G117" s="37"/>
    </row>
    <row r="118" spans="1:7" s="6" customFormat="1" x14ac:dyDescent="0.25">
      <c r="D118" s="6" t="s">
        <v>114</v>
      </c>
      <c r="G118" s="37"/>
    </row>
    <row r="119" spans="1:7" s="6" customFormat="1" x14ac:dyDescent="0.25">
      <c r="G119" s="37"/>
    </row>
    <row r="120" spans="1:7" s="6" customFormat="1" x14ac:dyDescent="0.25">
      <c r="A120" s="133" t="s">
        <v>115</v>
      </c>
      <c r="B120" s="133"/>
      <c r="C120" s="133"/>
      <c r="D120" s="133"/>
      <c r="E120" s="133"/>
      <c r="F120" s="133"/>
      <c r="G120" s="133"/>
    </row>
    <row r="121" spans="1:7" s="6" customFormat="1" x14ac:dyDescent="0.25">
      <c r="A121" s="133" t="s">
        <v>116</v>
      </c>
      <c r="B121" s="133"/>
      <c r="C121" s="133"/>
      <c r="D121" s="133"/>
      <c r="E121" s="133"/>
      <c r="F121" s="133"/>
      <c r="G121" s="133"/>
    </row>
    <row r="122" spans="1:7" s="6" customFormat="1" x14ac:dyDescent="0.25">
      <c r="A122" s="133" t="s">
        <v>117</v>
      </c>
      <c r="B122" s="133"/>
      <c r="C122" s="133"/>
      <c r="D122" s="133"/>
      <c r="E122" s="133"/>
      <c r="F122" s="133"/>
      <c r="G122" s="133"/>
    </row>
    <row r="123" spans="1:7" s="6" customFormat="1" x14ac:dyDescent="0.25">
      <c r="A123" s="133" t="s">
        <v>118</v>
      </c>
      <c r="B123" s="133"/>
      <c r="C123" s="133"/>
      <c r="D123" s="133"/>
      <c r="E123" s="133"/>
      <c r="F123" s="133"/>
      <c r="G123" s="133"/>
    </row>
    <row r="124" spans="1:7" s="6" customFormat="1" x14ac:dyDescent="0.25">
      <c r="A124" s="133" t="s">
        <v>119</v>
      </c>
      <c r="B124" s="133"/>
      <c r="C124" s="133"/>
      <c r="D124" s="133"/>
      <c r="E124" s="133"/>
      <c r="F124" s="133"/>
      <c r="G124" s="133"/>
    </row>
    <row r="125" spans="1:7" s="6" customFormat="1" x14ac:dyDescent="0.25">
      <c r="A125" s="133" t="s">
        <v>120</v>
      </c>
      <c r="B125" s="133"/>
      <c r="C125" s="133"/>
      <c r="D125" s="133"/>
      <c r="E125" s="133"/>
      <c r="F125" s="133"/>
      <c r="G125" s="133"/>
    </row>
    <row r="126" spans="1:7" s="6" customFormat="1" x14ac:dyDescent="0.25">
      <c r="A126" s="133" t="s">
        <v>121</v>
      </c>
      <c r="B126" s="133"/>
      <c r="C126" s="133"/>
      <c r="D126" s="133"/>
      <c r="E126" s="133"/>
      <c r="F126" s="133"/>
      <c r="G126" s="133"/>
    </row>
    <row r="127" spans="1:7" s="6" customFormat="1" ht="27.75" customHeight="1" x14ac:dyDescent="0.25">
      <c r="A127" s="133" t="s">
        <v>122</v>
      </c>
      <c r="B127" s="133"/>
      <c r="C127" s="133"/>
      <c r="D127" s="133"/>
      <c r="E127" s="133"/>
      <c r="F127" s="133"/>
      <c r="G127" s="133"/>
    </row>
    <row r="128" spans="1:7" s="6" customFormat="1" x14ac:dyDescent="0.25">
      <c r="A128" s="133" t="s">
        <v>123</v>
      </c>
      <c r="B128" s="133"/>
      <c r="C128" s="133"/>
      <c r="D128" s="133"/>
      <c r="E128" s="133"/>
      <c r="F128" s="133"/>
      <c r="G128" s="133"/>
    </row>
    <row r="129" spans="1:7" s="6" customFormat="1" ht="27.75" customHeight="1" x14ac:dyDescent="0.25">
      <c r="A129" s="133" t="s">
        <v>124</v>
      </c>
      <c r="B129" s="133"/>
      <c r="C129" s="133"/>
      <c r="D129" s="133"/>
      <c r="E129" s="133"/>
      <c r="F129" s="133"/>
      <c r="G129" s="133"/>
    </row>
    <row r="130" spans="1:7" s="6" customFormat="1" ht="27.75" customHeight="1" x14ac:dyDescent="0.25">
      <c r="A130" s="133" t="s">
        <v>125</v>
      </c>
      <c r="B130" s="133"/>
      <c r="C130" s="133"/>
      <c r="D130" s="133"/>
      <c r="E130" s="133"/>
      <c r="F130" s="133"/>
      <c r="G130" s="133"/>
    </row>
    <row r="131" spans="1:7" s="6" customFormat="1" x14ac:dyDescent="0.25">
      <c r="A131" s="133" t="s">
        <v>126</v>
      </c>
      <c r="B131" s="133"/>
      <c r="C131" s="133"/>
      <c r="D131" s="133"/>
      <c r="E131" s="133"/>
      <c r="F131" s="133"/>
      <c r="G131" s="133"/>
    </row>
    <row r="132" spans="1:7" s="6" customFormat="1" x14ac:dyDescent="0.25">
      <c r="A132" s="133" t="s">
        <v>127</v>
      </c>
      <c r="B132" s="133"/>
      <c r="C132" s="133"/>
      <c r="D132" s="133"/>
      <c r="E132" s="133"/>
      <c r="F132" s="133"/>
      <c r="G132" s="133"/>
    </row>
    <row r="133" spans="1:7" x14ac:dyDescent="0.25">
      <c r="A133" s="133" t="s">
        <v>128</v>
      </c>
      <c r="B133" s="133"/>
      <c r="C133" s="133"/>
      <c r="D133" s="133"/>
      <c r="E133" s="133"/>
      <c r="F133" s="133"/>
      <c r="G133" s="133"/>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29"/>
  <sheetViews>
    <sheetView showGridLines="0" tabSelected="1" zoomScale="90" zoomScaleNormal="90" workbookViewId="0">
      <selection activeCell="I21" sqref="I21"/>
    </sheetView>
  </sheetViews>
  <sheetFormatPr defaultRowHeight="12.5" x14ac:dyDescent="0.25"/>
  <cols>
    <col min="1" max="1" width="3.08984375" style="6" customWidth="1"/>
    <col min="2" max="3" width="3.54296875" style="6" customWidth="1"/>
    <col min="4" max="4" width="83.90625" style="6" customWidth="1"/>
    <col min="5" max="6" width="23.36328125" style="6" customWidth="1"/>
    <col min="7" max="7" width="23.36328125" style="37" customWidth="1"/>
    <col min="8" max="68" width="9.08984375" style="6"/>
    <col min="69" max="69" width="3.36328125" style="6" customWidth="1"/>
    <col min="70" max="70" width="42.453125" style="6" bestFit="1" customWidth="1"/>
    <col min="71" max="71" width="11.36328125" style="6" customWidth="1"/>
    <col min="72" max="72" width="13.90625" style="6" customWidth="1"/>
    <col min="73" max="73" width="21.6328125" style="6" customWidth="1"/>
    <col min="74" max="74" width="9.08984375" style="6"/>
    <col min="75" max="75" width="18.54296875" style="6" bestFit="1" customWidth="1"/>
    <col min="76" max="324" width="9.08984375" style="6"/>
    <col min="325" max="325" width="3.36328125" style="6" customWidth="1"/>
    <col min="326" max="326" width="42.453125" style="6" bestFit="1" customWidth="1"/>
    <col min="327" max="327" width="11.36328125" style="6" customWidth="1"/>
    <col min="328" max="328" width="13.90625" style="6" customWidth="1"/>
    <col min="329" max="329" width="21.6328125" style="6" customWidth="1"/>
    <col min="330" max="330" width="9.08984375" style="6"/>
    <col min="331" max="331" width="18.54296875" style="6" bestFit="1" customWidth="1"/>
    <col min="332" max="580" width="9.08984375" style="6"/>
    <col min="581" max="581" width="3.36328125" style="6" customWidth="1"/>
    <col min="582" max="582" width="42.453125" style="6" bestFit="1" customWidth="1"/>
    <col min="583" max="583" width="11.36328125" style="6" customWidth="1"/>
    <col min="584" max="584" width="13.90625" style="6" customWidth="1"/>
    <col min="585" max="585" width="21.6328125" style="6" customWidth="1"/>
    <col min="586" max="586" width="9.08984375" style="6"/>
    <col min="587" max="587" width="18.54296875" style="6" bestFit="1" customWidth="1"/>
    <col min="588" max="836" width="9.08984375" style="6"/>
    <col min="837" max="837" width="3.36328125" style="6" customWidth="1"/>
    <col min="838" max="838" width="42.453125" style="6" bestFit="1" customWidth="1"/>
    <col min="839" max="839" width="11.36328125" style="6" customWidth="1"/>
    <col min="840" max="840" width="13.90625" style="6" customWidth="1"/>
    <col min="841" max="841" width="21.6328125" style="6" customWidth="1"/>
    <col min="842" max="842" width="9.08984375" style="6"/>
    <col min="843" max="843" width="18.54296875" style="6" bestFit="1" customWidth="1"/>
    <col min="844" max="1092" width="9.08984375" style="6"/>
    <col min="1093" max="1093" width="3.36328125" style="6" customWidth="1"/>
    <col min="1094" max="1094" width="42.453125" style="6" bestFit="1" customWidth="1"/>
    <col min="1095" max="1095" width="11.36328125" style="6" customWidth="1"/>
    <col min="1096" max="1096" width="13.90625" style="6" customWidth="1"/>
    <col min="1097" max="1097" width="21.6328125" style="6" customWidth="1"/>
    <col min="1098" max="1098" width="9.08984375" style="6"/>
    <col min="1099" max="1099" width="18.54296875" style="6" bestFit="1" customWidth="1"/>
    <col min="1100" max="1348" width="9.08984375" style="6"/>
    <col min="1349" max="1349" width="3.36328125" style="6" customWidth="1"/>
    <col min="1350" max="1350" width="42.453125" style="6" bestFit="1" customWidth="1"/>
    <col min="1351" max="1351" width="11.36328125" style="6" customWidth="1"/>
    <col min="1352" max="1352" width="13.90625" style="6" customWidth="1"/>
    <col min="1353" max="1353" width="21.6328125" style="6" customWidth="1"/>
    <col min="1354" max="1354" width="9.08984375" style="6"/>
    <col min="1355" max="1355" width="18.54296875" style="6" bestFit="1" customWidth="1"/>
    <col min="1356" max="1604" width="9.08984375" style="6"/>
    <col min="1605" max="1605" width="3.36328125" style="6" customWidth="1"/>
    <col min="1606" max="1606" width="42.453125" style="6" bestFit="1" customWidth="1"/>
    <col min="1607" max="1607" width="11.36328125" style="6" customWidth="1"/>
    <col min="1608" max="1608" width="13.90625" style="6" customWidth="1"/>
    <col min="1609" max="1609" width="21.6328125" style="6" customWidth="1"/>
    <col min="1610" max="1610" width="9.08984375" style="6"/>
    <col min="1611" max="1611" width="18.54296875" style="6" bestFit="1" customWidth="1"/>
    <col min="1612" max="1860" width="9.08984375" style="6"/>
    <col min="1861" max="1861" width="3.36328125" style="6" customWidth="1"/>
    <col min="1862" max="1862" width="42.453125" style="6" bestFit="1" customWidth="1"/>
    <col min="1863" max="1863" width="11.36328125" style="6" customWidth="1"/>
    <col min="1864" max="1864" width="13.90625" style="6" customWidth="1"/>
    <col min="1865" max="1865" width="21.6328125" style="6" customWidth="1"/>
    <col min="1866" max="1866" width="9.08984375" style="6"/>
    <col min="1867" max="1867" width="18.54296875" style="6" bestFit="1" customWidth="1"/>
    <col min="1868" max="2116" width="9.08984375" style="6"/>
    <col min="2117" max="2117" width="3.36328125" style="6" customWidth="1"/>
    <col min="2118" max="2118" width="42.453125" style="6" bestFit="1" customWidth="1"/>
    <col min="2119" max="2119" width="11.36328125" style="6" customWidth="1"/>
    <col min="2120" max="2120" width="13.90625" style="6" customWidth="1"/>
    <col min="2121" max="2121" width="21.6328125" style="6" customWidth="1"/>
    <col min="2122" max="2122" width="9.08984375" style="6"/>
    <col min="2123" max="2123" width="18.54296875" style="6" bestFit="1" customWidth="1"/>
    <col min="2124" max="2372" width="9.08984375" style="6"/>
    <col min="2373" max="2373" width="3.36328125" style="6" customWidth="1"/>
    <col min="2374" max="2374" width="42.453125" style="6" bestFit="1" customWidth="1"/>
    <col min="2375" max="2375" width="11.36328125" style="6" customWidth="1"/>
    <col min="2376" max="2376" width="13.90625" style="6" customWidth="1"/>
    <col min="2377" max="2377" width="21.6328125" style="6" customWidth="1"/>
    <col min="2378" max="2378" width="9.08984375" style="6"/>
    <col min="2379" max="2379" width="18.54296875" style="6" bestFit="1" customWidth="1"/>
    <col min="2380" max="2628" width="9.08984375" style="6"/>
    <col min="2629" max="2629" width="3.36328125" style="6" customWidth="1"/>
    <col min="2630" max="2630" width="42.453125" style="6" bestFit="1" customWidth="1"/>
    <col min="2631" max="2631" width="11.36328125" style="6" customWidth="1"/>
    <col min="2632" max="2632" width="13.90625" style="6" customWidth="1"/>
    <col min="2633" max="2633" width="21.6328125" style="6" customWidth="1"/>
    <col min="2634" max="2634" width="9.08984375" style="6"/>
    <col min="2635" max="2635" width="18.54296875" style="6" bestFit="1" customWidth="1"/>
    <col min="2636" max="2884" width="9.08984375" style="6"/>
    <col min="2885" max="2885" width="3.36328125" style="6" customWidth="1"/>
    <col min="2886" max="2886" width="42.453125" style="6" bestFit="1" customWidth="1"/>
    <col min="2887" max="2887" width="11.36328125" style="6" customWidth="1"/>
    <col min="2888" max="2888" width="13.90625" style="6" customWidth="1"/>
    <col min="2889" max="2889" width="21.6328125" style="6" customWidth="1"/>
    <col min="2890" max="2890" width="9.08984375" style="6"/>
    <col min="2891" max="2891" width="18.54296875" style="6" bestFit="1" customWidth="1"/>
    <col min="2892" max="3140" width="9.08984375" style="6"/>
    <col min="3141" max="3141" width="3.36328125" style="6" customWidth="1"/>
    <col min="3142" max="3142" width="42.453125" style="6" bestFit="1" customWidth="1"/>
    <col min="3143" max="3143" width="11.36328125" style="6" customWidth="1"/>
    <col min="3144" max="3144" width="13.90625" style="6" customWidth="1"/>
    <col min="3145" max="3145" width="21.6328125" style="6" customWidth="1"/>
    <col min="3146" max="3146" width="9.08984375" style="6"/>
    <col min="3147" max="3147" width="18.54296875" style="6" bestFit="1" customWidth="1"/>
    <col min="3148" max="3396" width="9.08984375" style="6"/>
    <col min="3397" max="3397" width="3.36328125" style="6" customWidth="1"/>
    <col min="3398" max="3398" width="42.453125" style="6" bestFit="1" customWidth="1"/>
    <col min="3399" max="3399" width="11.36328125" style="6" customWidth="1"/>
    <col min="3400" max="3400" width="13.90625" style="6" customWidth="1"/>
    <col min="3401" max="3401" width="21.6328125" style="6" customWidth="1"/>
    <col min="3402" max="3402" width="9.08984375" style="6"/>
    <col min="3403" max="3403" width="18.54296875" style="6" bestFit="1" customWidth="1"/>
    <col min="3404" max="3652" width="9.08984375" style="6"/>
    <col min="3653" max="3653" width="3.36328125" style="6" customWidth="1"/>
    <col min="3654" max="3654" width="42.453125" style="6" bestFit="1" customWidth="1"/>
    <col min="3655" max="3655" width="11.36328125" style="6" customWidth="1"/>
    <col min="3656" max="3656" width="13.90625" style="6" customWidth="1"/>
    <col min="3657" max="3657" width="21.6328125" style="6" customWidth="1"/>
    <col min="3658" max="3658" width="9.08984375" style="6"/>
    <col min="3659" max="3659" width="18.54296875" style="6" bestFit="1" customWidth="1"/>
    <col min="3660" max="3908" width="9.08984375" style="6"/>
    <col min="3909" max="3909" width="3.36328125" style="6" customWidth="1"/>
    <col min="3910" max="3910" width="42.453125" style="6" bestFit="1" customWidth="1"/>
    <col min="3911" max="3911" width="11.36328125" style="6" customWidth="1"/>
    <col min="3912" max="3912" width="13.90625" style="6" customWidth="1"/>
    <col min="3913" max="3913" width="21.6328125" style="6" customWidth="1"/>
    <col min="3914" max="3914" width="9.08984375" style="6"/>
    <col min="3915" max="3915" width="18.54296875" style="6" bestFit="1" customWidth="1"/>
    <col min="3916" max="4164" width="9.08984375" style="6"/>
    <col min="4165" max="4165" width="3.36328125" style="6" customWidth="1"/>
    <col min="4166" max="4166" width="42.453125" style="6" bestFit="1" customWidth="1"/>
    <col min="4167" max="4167" width="11.36328125" style="6" customWidth="1"/>
    <col min="4168" max="4168" width="13.90625" style="6" customWidth="1"/>
    <col min="4169" max="4169" width="21.6328125" style="6" customWidth="1"/>
    <col min="4170" max="4170" width="9.08984375" style="6"/>
    <col min="4171" max="4171" width="18.54296875" style="6" bestFit="1" customWidth="1"/>
    <col min="4172" max="4420" width="9.08984375" style="6"/>
    <col min="4421" max="4421" width="3.36328125" style="6" customWidth="1"/>
    <col min="4422" max="4422" width="42.453125" style="6" bestFit="1" customWidth="1"/>
    <col min="4423" max="4423" width="11.36328125" style="6" customWidth="1"/>
    <col min="4424" max="4424" width="13.90625" style="6" customWidth="1"/>
    <col min="4425" max="4425" width="21.6328125" style="6" customWidth="1"/>
    <col min="4426" max="4426" width="9.08984375" style="6"/>
    <col min="4427" max="4427" width="18.54296875" style="6" bestFit="1" customWidth="1"/>
    <col min="4428" max="4676" width="9.08984375" style="6"/>
    <col min="4677" max="4677" width="3.36328125" style="6" customWidth="1"/>
    <col min="4678" max="4678" width="42.453125" style="6" bestFit="1" customWidth="1"/>
    <col min="4679" max="4679" width="11.36328125" style="6" customWidth="1"/>
    <col min="4680" max="4680" width="13.90625" style="6" customWidth="1"/>
    <col min="4681" max="4681" width="21.6328125" style="6" customWidth="1"/>
    <col min="4682" max="4682" width="9.08984375" style="6"/>
    <col min="4683" max="4683" width="18.54296875" style="6" bestFit="1" customWidth="1"/>
    <col min="4684" max="4932" width="9.08984375" style="6"/>
    <col min="4933" max="4933" width="3.36328125" style="6" customWidth="1"/>
    <col min="4934" max="4934" width="42.453125" style="6" bestFit="1" customWidth="1"/>
    <col min="4935" max="4935" width="11.36328125" style="6" customWidth="1"/>
    <col min="4936" max="4936" width="13.90625" style="6" customWidth="1"/>
    <col min="4937" max="4937" width="21.6328125" style="6" customWidth="1"/>
    <col min="4938" max="4938" width="9.08984375" style="6"/>
    <col min="4939" max="4939" width="18.54296875" style="6" bestFit="1" customWidth="1"/>
    <col min="4940" max="5188" width="9.08984375" style="6"/>
    <col min="5189" max="5189" width="3.36328125" style="6" customWidth="1"/>
    <col min="5190" max="5190" width="42.453125" style="6" bestFit="1" customWidth="1"/>
    <col min="5191" max="5191" width="11.36328125" style="6" customWidth="1"/>
    <col min="5192" max="5192" width="13.90625" style="6" customWidth="1"/>
    <col min="5193" max="5193" width="21.6328125" style="6" customWidth="1"/>
    <col min="5194" max="5194" width="9.08984375" style="6"/>
    <col min="5195" max="5195" width="18.54296875" style="6" bestFit="1" customWidth="1"/>
    <col min="5196" max="5444" width="9.08984375" style="6"/>
    <col min="5445" max="5445" width="3.36328125" style="6" customWidth="1"/>
    <col min="5446" max="5446" width="42.453125" style="6" bestFit="1" customWidth="1"/>
    <col min="5447" max="5447" width="11.36328125" style="6" customWidth="1"/>
    <col min="5448" max="5448" width="13.90625" style="6" customWidth="1"/>
    <col min="5449" max="5449" width="21.6328125" style="6" customWidth="1"/>
    <col min="5450" max="5450" width="9.08984375" style="6"/>
    <col min="5451" max="5451" width="18.54296875" style="6" bestFit="1" customWidth="1"/>
    <col min="5452" max="5700" width="9.08984375" style="6"/>
    <col min="5701" max="5701" width="3.36328125" style="6" customWidth="1"/>
    <col min="5702" max="5702" width="42.453125" style="6" bestFit="1" customWidth="1"/>
    <col min="5703" max="5703" width="11.36328125" style="6" customWidth="1"/>
    <col min="5704" max="5704" width="13.90625" style="6" customWidth="1"/>
    <col min="5705" max="5705" width="21.6328125" style="6" customWidth="1"/>
    <col min="5706" max="5706" width="9.08984375" style="6"/>
    <col min="5707" max="5707" width="18.54296875" style="6" bestFit="1" customWidth="1"/>
    <col min="5708" max="5956" width="9.08984375" style="6"/>
    <col min="5957" max="5957" width="3.36328125" style="6" customWidth="1"/>
    <col min="5958" max="5958" width="42.453125" style="6" bestFit="1" customWidth="1"/>
    <col min="5959" max="5959" width="11.36328125" style="6" customWidth="1"/>
    <col min="5960" max="5960" width="13.90625" style="6" customWidth="1"/>
    <col min="5961" max="5961" width="21.6328125" style="6" customWidth="1"/>
    <col min="5962" max="5962" width="9.08984375" style="6"/>
    <col min="5963" max="5963" width="18.54296875" style="6" bestFit="1" customWidth="1"/>
    <col min="5964" max="6212" width="9.08984375" style="6"/>
    <col min="6213" max="6213" width="3.36328125" style="6" customWidth="1"/>
    <col min="6214" max="6214" width="42.453125" style="6" bestFit="1" customWidth="1"/>
    <col min="6215" max="6215" width="11.36328125" style="6" customWidth="1"/>
    <col min="6216" max="6216" width="13.90625" style="6" customWidth="1"/>
    <col min="6217" max="6217" width="21.6328125" style="6" customWidth="1"/>
    <col min="6218" max="6218" width="9.08984375" style="6"/>
    <col min="6219" max="6219" width="18.54296875" style="6" bestFit="1" customWidth="1"/>
    <col min="6220" max="6468" width="9.08984375" style="6"/>
    <col min="6469" max="6469" width="3.36328125" style="6" customWidth="1"/>
    <col min="6470" max="6470" width="42.453125" style="6" bestFit="1" customWidth="1"/>
    <col min="6471" max="6471" width="11.36328125" style="6" customWidth="1"/>
    <col min="6472" max="6472" width="13.90625" style="6" customWidth="1"/>
    <col min="6473" max="6473" width="21.6328125" style="6" customWidth="1"/>
    <col min="6474" max="6474" width="9.08984375" style="6"/>
    <col min="6475" max="6475" width="18.54296875" style="6" bestFit="1" customWidth="1"/>
    <col min="6476" max="6724" width="9.08984375" style="6"/>
    <col min="6725" max="6725" width="3.36328125" style="6" customWidth="1"/>
    <col min="6726" max="6726" width="42.453125" style="6" bestFit="1" customWidth="1"/>
    <col min="6727" max="6727" width="11.36328125" style="6" customWidth="1"/>
    <col min="6728" max="6728" width="13.90625" style="6" customWidth="1"/>
    <col min="6729" max="6729" width="21.6328125" style="6" customWidth="1"/>
    <col min="6730" max="6730" width="9.08984375" style="6"/>
    <col min="6731" max="6731" width="18.54296875" style="6" bestFit="1" customWidth="1"/>
    <col min="6732" max="6980" width="9.08984375" style="6"/>
    <col min="6981" max="6981" width="3.36328125" style="6" customWidth="1"/>
    <col min="6982" max="6982" width="42.453125" style="6" bestFit="1" customWidth="1"/>
    <col min="6983" max="6983" width="11.36328125" style="6" customWidth="1"/>
    <col min="6984" max="6984" width="13.90625" style="6" customWidth="1"/>
    <col min="6985" max="6985" width="21.6328125" style="6" customWidth="1"/>
    <col min="6986" max="6986" width="9.08984375" style="6"/>
    <col min="6987" max="6987" width="18.54296875" style="6" bestFit="1" customWidth="1"/>
    <col min="6988" max="7236" width="9.08984375" style="6"/>
    <col min="7237" max="7237" width="3.36328125" style="6" customWidth="1"/>
    <col min="7238" max="7238" width="42.453125" style="6" bestFit="1" customWidth="1"/>
    <col min="7239" max="7239" width="11.36328125" style="6" customWidth="1"/>
    <col min="7240" max="7240" width="13.90625" style="6" customWidth="1"/>
    <col min="7241" max="7241" width="21.6328125" style="6" customWidth="1"/>
    <col min="7242" max="7242" width="9.08984375" style="6"/>
    <col min="7243" max="7243" width="18.54296875" style="6" bestFit="1" customWidth="1"/>
    <col min="7244" max="7492" width="9.08984375" style="6"/>
    <col min="7493" max="7493" width="3.36328125" style="6" customWidth="1"/>
    <col min="7494" max="7494" width="42.453125" style="6" bestFit="1" customWidth="1"/>
    <col min="7495" max="7495" width="11.36328125" style="6" customWidth="1"/>
    <col min="7496" max="7496" width="13.90625" style="6" customWidth="1"/>
    <col min="7497" max="7497" width="21.6328125" style="6" customWidth="1"/>
    <col min="7498" max="7498" width="9.08984375" style="6"/>
    <col min="7499" max="7499" width="18.54296875" style="6" bestFit="1" customWidth="1"/>
    <col min="7500" max="7748" width="9.08984375" style="6"/>
    <col min="7749" max="7749" width="3.36328125" style="6" customWidth="1"/>
    <col min="7750" max="7750" width="42.453125" style="6" bestFit="1" customWidth="1"/>
    <col min="7751" max="7751" width="11.36328125" style="6" customWidth="1"/>
    <col min="7752" max="7752" width="13.90625" style="6" customWidth="1"/>
    <col min="7753" max="7753" width="21.6328125" style="6" customWidth="1"/>
    <col min="7754" max="7754" width="9.08984375" style="6"/>
    <col min="7755" max="7755" width="18.54296875" style="6" bestFit="1" customWidth="1"/>
    <col min="7756" max="8004" width="9.08984375" style="6"/>
    <col min="8005" max="8005" width="3.36328125" style="6" customWidth="1"/>
    <col min="8006" max="8006" width="42.453125" style="6" bestFit="1" customWidth="1"/>
    <col min="8007" max="8007" width="11.36328125" style="6" customWidth="1"/>
    <col min="8008" max="8008" width="13.90625" style="6" customWidth="1"/>
    <col min="8009" max="8009" width="21.6328125" style="6" customWidth="1"/>
    <col min="8010" max="8010" width="9.08984375" style="6"/>
    <col min="8011" max="8011" width="18.54296875" style="6" bestFit="1" customWidth="1"/>
    <col min="8012" max="8260" width="9.08984375" style="6"/>
    <col min="8261" max="8261" width="3.36328125" style="6" customWidth="1"/>
    <col min="8262" max="8262" width="42.453125" style="6" bestFit="1" customWidth="1"/>
    <col min="8263" max="8263" width="11.36328125" style="6" customWidth="1"/>
    <col min="8264" max="8264" width="13.90625" style="6" customWidth="1"/>
    <col min="8265" max="8265" width="21.6328125" style="6" customWidth="1"/>
    <col min="8266" max="8266" width="9.08984375" style="6"/>
    <col min="8267" max="8267" width="18.54296875" style="6" bestFit="1" customWidth="1"/>
    <col min="8268" max="8516" width="9.08984375" style="6"/>
    <col min="8517" max="8517" width="3.36328125" style="6" customWidth="1"/>
    <col min="8518" max="8518" width="42.453125" style="6" bestFit="1" customWidth="1"/>
    <col min="8519" max="8519" width="11.36328125" style="6" customWidth="1"/>
    <col min="8520" max="8520" width="13.90625" style="6" customWidth="1"/>
    <col min="8521" max="8521" width="21.6328125" style="6" customWidth="1"/>
    <col min="8522" max="8522" width="9.08984375" style="6"/>
    <col min="8523" max="8523" width="18.54296875" style="6" bestFit="1" customWidth="1"/>
    <col min="8524" max="8772" width="9.08984375" style="6"/>
    <col min="8773" max="8773" width="3.36328125" style="6" customWidth="1"/>
    <col min="8774" max="8774" width="42.453125" style="6" bestFit="1" customWidth="1"/>
    <col min="8775" max="8775" width="11.36328125" style="6" customWidth="1"/>
    <col min="8776" max="8776" width="13.90625" style="6" customWidth="1"/>
    <col min="8777" max="8777" width="21.6328125" style="6" customWidth="1"/>
    <col min="8778" max="8778" width="9.08984375" style="6"/>
    <col min="8779" max="8779" width="18.54296875" style="6" bestFit="1" customWidth="1"/>
    <col min="8780" max="9028" width="9.08984375" style="6"/>
    <col min="9029" max="9029" width="3.36328125" style="6" customWidth="1"/>
    <col min="9030" max="9030" width="42.453125" style="6" bestFit="1" customWidth="1"/>
    <col min="9031" max="9031" width="11.36328125" style="6" customWidth="1"/>
    <col min="9032" max="9032" width="13.90625" style="6" customWidth="1"/>
    <col min="9033" max="9033" width="21.6328125" style="6" customWidth="1"/>
    <col min="9034" max="9034" width="9.08984375" style="6"/>
    <col min="9035" max="9035" width="18.54296875" style="6" bestFit="1" customWidth="1"/>
    <col min="9036" max="9284" width="9.08984375" style="6"/>
    <col min="9285" max="9285" width="3.36328125" style="6" customWidth="1"/>
    <col min="9286" max="9286" width="42.453125" style="6" bestFit="1" customWidth="1"/>
    <col min="9287" max="9287" width="11.36328125" style="6" customWidth="1"/>
    <col min="9288" max="9288" width="13.90625" style="6" customWidth="1"/>
    <col min="9289" max="9289" width="21.6328125" style="6" customWidth="1"/>
    <col min="9290" max="9290" width="9.08984375" style="6"/>
    <col min="9291" max="9291" width="18.54296875" style="6" bestFit="1" customWidth="1"/>
    <col min="9292" max="9540" width="9.08984375" style="6"/>
    <col min="9541" max="9541" width="3.36328125" style="6" customWidth="1"/>
    <col min="9542" max="9542" width="42.453125" style="6" bestFit="1" customWidth="1"/>
    <col min="9543" max="9543" width="11.36328125" style="6" customWidth="1"/>
    <col min="9544" max="9544" width="13.90625" style="6" customWidth="1"/>
    <col min="9545" max="9545" width="21.6328125" style="6" customWidth="1"/>
    <col min="9546" max="9546" width="9.08984375" style="6"/>
    <col min="9547" max="9547" width="18.54296875" style="6" bestFit="1" customWidth="1"/>
    <col min="9548" max="9796" width="9.08984375" style="6"/>
    <col min="9797" max="9797" width="3.36328125" style="6" customWidth="1"/>
    <col min="9798" max="9798" width="42.453125" style="6" bestFit="1" customWidth="1"/>
    <col min="9799" max="9799" width="11.36328125" style="6" customWidth="1"/>
    <col min="9800" max="9800" width="13.90625" style="6" customWidth="1"/>
    <col min="9801" max="9801" width="21.6328125" style="6" customWidth="1"/>
    <col min="9802" max="9802" width="9.08984375" style="6"/>
    <col min="9803" max="9803" width="18.54296875" style="6" bestFit="1" customWidth="1"/>
    <col min="9804" max="10052" width="9.08984375" style="6"/>
    <col min="10053" max="10053" width="3.36328125" style="6" customWidth="1"/>
    <col min="10054" max="10054" width="42.453125" style="6" bestFit="1" customWidth="1"/>
    <col min="10055" max="10055" width="11.36328125" style="6" customWidth="1"/>
    <col min="10056" max="10056" width="13.90625" style="6" customWidth="1"/>
    <col min="10057" max="10057" width="21.6328125" style="6" customWidth="1"/>
    <col min="10058" max="10058" width="9.08984375" style="6"/>
    <col min="10059" max="10059" width="18.54296875" style="6" bestFit="1" customWidth="1"/>
    <col min="10060" max="10308" width="9.08984375" style="6"/>
    <col min="10309" max="10309" width="3.36328125" style="6" customWidth="1"/>
    <col min="10310" max="10310" width="42.453125" style="6" bestFit="1" customWidth="1"/>
    <col min="10311" max="10311" width="11.36328125" style="6" customWidth="1"/>
    <col min="10312" max="10312" width="13.90625" style="6" customWidth="1"/>
    <col min="10313" max="10313" width="21.6328125" style="6" customWidth="1"/>
    <col min="10314" max="10314" width="9.08984375" style="6"/>
    <col min="10315" max="10315" width="18.54296875" style="6" bestFit="1" customWidth="1"/>
    <col min="10316" max="10564" width="9.08984375" style="6"/>
    <col min="10565" max="10565" width="3.36328125" style="6" customWidth="1"/>
    <col min="10566" max="10566" width="42.453125" style="6" bestFit="1" customWidth="1"/>
    <col min="10567" max="10567" width="11.36328125" style="6" customWidth="1"/>
    <col min="10568" max="10568" width="13.90625" style="6" customWidth="1"/>
    <col min="10569" max="10569" width="21.6328125" style="6" customWidth="1"/>
    <col min="10570" max="10570" width="9.08984375" style="6"/>
    <col min="10571" max="10571" width="18.54296875" style="6" bestFit="1" customWidth="1"/>
    <col min="10572" max="10820" width="9.08984375" style="6"/>
    <col min="10821" max="10821" width="3.36328125" style="6" customWidth="1"/>
    <col min="10822" max="10822" width="42.453125" style="6" bestFit="1" customWidth="1"/>
    <col min="10823" max="10823" width="11.36328125" style="6" customWidth="1"/>
    <col min="10824" max="10824" width="13.90625" style="6" customWidth="1"/>
    <col min="10825" max="10825" width="21.6328125" style="6" customWidth="1"/>
    <col min="10826" max="10826" width="9.08984375" style="6"/>
    <col min="10827" max="10827" width="18.54296875" style="6" bestFit="1" customWidth="1"/>
    <col min="10828" max="11076" width="9.08984375" style="6"/>
    <col min="11077" max="11077" width="3.36328125" style="6" customWidth="1"/>
    <col min="11078" max="11078" width="42.453125" style="6" bestFit="1" customWidth="1"/>
    <col min="11079" max="11079" width="11.36328125" style="6" customWidth="1"/>
    <col min="11080" max="11080" width="13.90625" style="6" customWidth="1"/>
    <col min="11081" max="11081" width="21.6328125" style="6" customWidth="1"/>
    <col min="11082" max="11082" width="9.08984375" style="6"/>
    <col min="11083" max="11083" width="18.54296875" style="6" bestFit="1" customWidth="1"/>
    <col min="11084" max="11332" width="9.08984375" style="6"/>
    <col min="11333" max="11333" width="3.36328125" style="6" customWidth="1"/>
    <col min="11334" max="11334" width="42.453125" style="6" bestFit="1" customWidth="1"/>
    <col min="11335" max="11335" width="11.36328125" style="6" customWidth="1"/>
    <col min="11336" max="11336" width="13.90625" style="6" customWidth="1"/>
    <col min="11337" max="11337" width="21.6328125" style="6" customWidth="1"/>
    <col min="11338" max="11338" width="9.08984375" style="6"/>
    <col min="11339" max="11339" width="18.54296875" style="6" bestFit="1" customWidth="1"/>
    <col min="11340" max="11588" width="9.08984375" style="6"/>
    <col min="11589" max="11589" width="3.36328125" style="6" customWidth="1"/>
    <col min="11590" max="11590" width="42.453125" style="6" bestFit="1" customWidth="1"/>
    <col min="11591" max="11591" width="11.36328125" style="6" customWidth="1"/>
    <col min="11592" max="11592" width="13.90625" style="6" customWidth="1"/>
    <col min="11593" max="11593" width="21.6328125" style="6" customWidth="1"/>
    <col min="11594" max="11594" width="9.08984375" style="6"/>
    <col min="11595" max="11595" width="18.54296875" style="6" bestFit="1" customWidth="1"/>
    <col min="11596" max="11844" width="9.08984375" style="6"/>
    <col min="11845" max="11845" width="3.36328125" style="6" customWidth="1"/>
    <col min="11846" max="11846" width="42.453125" style="6" bestFit="1" customWidth="1"/>
    <col min="11847" max="11847" width="11.36328125" style="6" customWidth="1"/>
    <col min="11848" max="11848" width="13.90625" style="6" customWidth="1"/>
    <col min="11849" max="11849" width="21.6328125" style="6" customWidth="1"/>
    <col min="11850" max="11850" width="9.08984375" style="6"/>
    <col min="11851" max="11851" width="18.54296875" style="6" bestFit="1" customWidth="1"/>
    <col min="11852" max="12100" width="9.08984375" style="6"/>
    <col min="12101" max="12101" width="3.36328125" style="6" customWidth="1"/>
    <col min="12102" max="12102" width="42.453125" style="6" bestFit="1" customWidth="1"/>
    <col min="12103" max="12103" width="11.36328125" style="6" customWidth="1"/>
    <col min="12104" max="12104" width="13.90625" style="6" customWidth="1"/>
    <col min="12105" max="12105" width="21.6328125" style="6" customWidth="1"/>
    <col min="12106" max="12106" width="9.08984375" style="6"/>
    <col min="12107" max="12107" width="18.54296875" style="6" bestFit="1" customWidth="1"/>
    <col min="12108" max="12356" width="9.08984375" style="6"/>
    <col min="12357" max="12357" width="3.36328125" style="6" customWidth="1"/>
    <col min="12358" max="12358" width="42.453125" style="6" bestFit="1" customWidth="1"/>
    <col min="12359" max="12359" width="11.36328125" style="6" customWidth="1"/>
    <col min="12360" max="12360" width="13.90625" style="6" customWidth="1"/>
    <col min="12361" max="12361" width="21.6328125" style="6" customWidth="1"/>
    <col min="12362" max="12362" width="9.08984375" style="6"/>
    <col min="12363" max="12363" width="18.54296875" style="6" bestFit="1" customWidth="1"/>
    <col min="12364" max="12612" width="9.08984375" style="6"/>
    <col min="12613" max="12613" width="3.36328125" style="6" customWidth="1"/>
    <col min="12614" max="12614" width="42.453125" style="6" bestFit="1" customWidth="1"/>
    <col min="12615" max="12615" width="11.36328125" style="6" customWidth="1"/>
    <col min="12616" max="12616" width="13.90625" style="6" customWidth="1"/>
    <col min="12617" max="12617" width="21.6328125" style="6" customWidth="1"/>
    <col min="12618" max="12618" width="9.08984375" style="6"/>
    <col min="12619" max="12619" width="18.54296875" style="6" bestFit="1" customWidth="1"/>
    <col min="12620" max="12868" width="9.08984375" style="6"/>
    <col min="12869" max="12869" width="3.36328125" style="6" customWidth="1"/>
    <col min="12870" max="12870" width="42.453125" style="6" bestFit="1" customWidth="1"/>
    <col min="12871" max="12871" width="11.36328125" style="6" customWidth="1"/>
    <col min="12872" max="12872" width="13.90625" style="6" customWidth="1"/>
    <col min="12873" max="12873" width="21.6328125" style="6" customWidth="1"/>
    <col min="12874" max="12874" width="9.08984375" style="6"/>
    <col min="12875" max="12875" width="18.54296875" style="6" bestFit="1" customWidth="1"/>
    <col min="12876" max="13124" width="9.08984375" style="6"/>
    <col min="13125" max="13125" width="3.36328125" style="6" customWidth="1"/>
    <col min="13126" max="13126" width="42.453125" style="6" bestFit="1" customWidth="1"/>
    <col min="13127" max="13127" width="11.36328125" style="6" customWidth="1"/>
    <col min="13128" max="13128" width="13.90625" style="6" customWidth="1"/>
    <col min="13129" max="13129" width="21.6328125" style="6" customWidth="1"/>
    <col min="13130" max="13130" width="9.08984375" style="6"/>
    <col min="13131" max="13131" width="18.54296875" style="6" bestFit="1" customWidth="1"/>
    <col min="13132" max="13380" width="9.08984375" style="6"/>
    <col min="13381" max="13381" width="3.36328125" style="6" customWidth="1"/>
    <col min="13382" max="13382" width="42.453125" style="6" bestFit="1" customWidth="1"/>
    <col min="13383" max="13383" width="11.36328125" style="6" customWidth="1"/>
    <col min="13384" max="13384" width="13.90625" style="6" customWidth="1"/>
    <col min="13385" max="13385" width="21.6328125" style="6" customWidth="1"/>
    <col min="13386" max="13386" width="9.08984375" style="6"/>
    <col min="13387" max="13387" width="18.54296875" style="6" bestFit="1" customWidth="1"/>
    <col min="13388" max="13636" width="9.08984375" style="6"/>
    <col min="13637" max="13637" width="3.36328125" style="6" customWidth="1"/>
    <col min="13638" max="13638" width="42.453125" style="6" bestFit="1" customWidth="1"/>
    <col min="13639" max="13639" width="11.36328125" style="6" customWidth="1"/>
    <col min="13640" max="13640" width="13.90625" style="6" customWidth="1"/>
    <col min="13641" max="13641" width="21.6328125" style="6" customWidth="1"/>
    <col min="13642" max="13642" width="9.08984375" style="6"/>
    <col min="13643" max="13643" width="18.54296875" style="6" bestFit="1" customWidth="1"/>
    <col min="13644" max="13892" width="9.08984375" style="6"/>
    <col min="13893" max="13893" width="3.36328125" style="6" customWidth="1"/>
    <col min="13894" max="13894" width="42.453125" style="6" bestFit="1" customWidth="1"/>
    <col min="13895" max="13895" width="11.36328125" style="6" customWidth="1"/>
    <col min="13896" max="13896" width="13.90625" style="6" customWidth="1"/>
    <col min="13897" max="13897" width="21.6328125" style="6" customWidth="1"/>
    <col min="13898" max="13898" width="9.08984375" style="6"/>
    <col min="13899" max="13899" width="18.54296875" style="6" bestFit="1" customWidth="1"/>
    <col min="13900" max="14148" width="9.08984375" style="6"/>
    <col min="14149" max="14149" width="3.36328125" style="6" customWidth="1"/>
    <col min="14150" max="14150" width="42.453125" style="6" bestFit="1" customWidth="1"/>
    <col min="14151" max="14151" width="11.36328125" style="6" customWidth="1"/>
    <col min="14152" max="14152" width="13.90625" style="6" customWidth="1"/>
    <col min="14153" max="14153" width="21.6328125" style="6" customWidth="1"/>
    <col min="14154" max="14154" width="9.08984375" style="6"/>
    <col min="14155" max="14155" width="18.54296875" style="6" bestFit="1" customWidth="1"/>
    <col min="14156" max="14404" width="9.08984375" style="6"/>
    <col min="14405" max="14405" width="3.36328125" style="6" customWidth="1"/>
    <col min="14406" max="14406" width="42.453125" style="6" bestFit="1" customWidth="1"/>
    <col min="14407" max="14407" width="11.36328125" style="6" customWidth="1"/>
    <col min="14408" max="14408" width="13.90625" style="6" customWidth="1"/>
    <col min="14409" max="14409" width="21.6328125" style="6" customWidth="1"/>
    <col min="14410" max="14410" width="9.08984375" style="6"/>
    <col min="14411" max="14411" width="18.54296875" style="6" bestFit="1" customWidth="1"/>
    <col min="14412" max="14660" width="9.08984375" style="6"/>
    <col min="14661" max="14661" width="3.36328125" style="6" customWidth="1"/>
    <col min="14662" max="14662" width="42.453125" style="6" bestFit="1" customWidth="1"/>
    <col min="14663" max="14663" width="11.36328125" style="6" customWidth="1"/>
    <col min="14664" max="14664" width="13.90625" style="6" customWidth="1"/>
    <col min="14665" max="14665" width="21.6328125" style="6" customWidth="1"/>
    <col min="14666" max="14666" width="9.08984375" style="6"/>
    <col min="14667" max="14667" width="18.54296875" style="6" bestFit="1" customWidth="1"/>
    <col min="14668" max="15054" width="9.08984375" style="6"/>
    <col min="15055" max="16384" width="9.08984375" style="6" customWidth="1"/>
  </cols>
  <sheetData>
    <row r="1" spans="2:7" ht="18.5" thickBot="1" x14ac:dyDescent="0.3">
      <c r="B1" s="123" t="s">
        <v>137</v>
      </c>
      <c r="C1" s="123"/>
      <c r="D1" s="123"/>
      <c r="E1" s="123"/>
      <c r="F1" s="123"/>
      <c r="G1" s="123"/>
    </row>
    <row r="2" spans="2:7" ht="13.5" thickBot="1" x14ac:dyDescent="0.3">
      <c r="B2" s="9" t="s">
        <v>12</v>
      </c>
      <c r="C2" s="121" t="s">
        <v>13</v>
      </c>
      <c r="D2" s="121"/>
      <c r="E2" s="121"/>
      <c r="F2" s="121"/>
      <c r="G2" s="122"/>
    </row>
    <row r="3" spans="2:7" ht="13" x14ac:dyDescent="0.25">
      <c r="B3" s="79"/>
      <c r="C3" s="80">
        <v>1</v>
      </c>
      <c r="D3" s="81" t="s">
        <v>133</v>
      </c>
      <c r="E3" s="134" t="s">
        <v>138</v>
      </c>
      <c r="F3" s="135"/>
      <c r="G3" s="136"/>
    </row>
    <row r="4" spans="2:7" ht="77.25" customHeight="1" x14ac:dyDescent="0.25">
      <c r="B4" s="82"/>
      <c r="C4" s="17">
        <v>2</v>
      </c>
      <c r="D4" s="83" t="s">
        <v>14</v>
      </c>
      <c r="E4" s="124" t="s">
        <v>136</v>
      </c>
      <c r="F4" s="125"/>
      <c r="G4" s="126"/>
    </row>
    <row r="5" spans="2:7" x14ac:dyDescent="0.25">
      <c r="B5" s="47"/>
      <c r="C5" s="66">
        <v>3</v>
      </c>
      <c r="D5" s="65" t="s">
        <v>15</v>
      </c>
      <c r="E5" s="118" t="s">
        <v>135</v>
      </c>
      <c r="F5" s="119"/>
      <c r="G5" s="120"/>
    </row>
    <row r="6" spans="2:7" x14ac:dyDescent="0.25">
      <c r="B6" s="4"/>
      <c r="C6" s="42">
        <v>4</v>
      </c>
      <c r="D6" s="2" t="s">
        <v>16</v>
      </c>
      <c r="E6" s="130" t="s">
        <v>134</v>
      </c>
      <c r="F6" s="131"/>
      <c r="G6" s="132"/>
    </row>
    <row r="7" spans="2:7" x14ac:dyDescent="0.25">
      <c r="B7" s="4"/>
      <c r="C7" s="42">
        <v>5</v>
      </c>
      <c r="D7" s="2" t="s">
        <v>17</v>
      </c>
      <c r="E7" s="115" t="s">
        <v>3</v>
      </c>
      <c r="F7" s="116"/>
      <c r="G7" s="117"/>
    </row>
    <row r="8" spans="2:7" x14ac:dyDescent="0.25">
      <c r="B8" s="4"/>
      <c r="C8" s="42">
        <v>6</v>
      </c>
      <c r="D8" s="2" t="s">
        <v>18</v>
      </c>
      <c r="E8" s="130">
        <v>2117.41</v>
      </c>
      <c r="F8" s="131"/>
      <c r="G8" s="132"/>
    </row>
    <row r="9" spans="2:7" x14ac:dyDescent="0.25">
      <c r="B9" s="4"/>
      <c r="C9" s="42">
        <v>7</v>
      </c>
      <c r="D9" s="2" t="s">
        <v>19</v>
      </c>
      <c r="E9" s="127">
        <v>45139</v>
      </c>
      <c r="F9" s="128"/>
      <c r="G9" s="129"/>
    </row>
    <row r="10" spans="2:7" ht="12.75" customHeight="1" x14ac:dyDescent="0.25">
      <c r="B10" s="4"/>
      <c r="C10" s="42">
        <v>8</v>
      </c>
      <c r="D10" s="2" t="s">
        <v>20</v>
      </c>
      <c r="E10" s="113" t="s">
        <v>130</v>
      </c>
      <c r="F10" s="113"/>
      <c r="G10" s="114"/>
    </row>
    <row r="11" spans="2:7" ht="13" thickBot="1" x14ac:dyDescent="0.3">
      <c r="B11" s="4"/>
      <c r="C11" s="42">
        <v>9</v>
      </c>
      <c r="D11" s="2" t="s">
        <v>4</v>
      </c>
      <c r="E11" s="115">
        <v>24</v>
      </c>
      <c r="F11" s="116"/>
      <c r="G11" s="117"/>
    </row>
    <row r="12" spans="2:7" ht="13.5" thickBot="1" x14ac:dyDescent="0.3">
      <c r="B12" s="9" t="s">
        <v>22</v>
      </c>
      <c r="C12" s="109" t="s">
        <v>23</v>
      </c>
      <c r="D12" s="110"/>
      <c r="E12" s="9" t="s">
        <v>7</v>
      </c>
      <c r="F12" s="10" t="s">
        <v>24</v>
      </c>
      <c r="G12" s="11" t="s">
        <v>25</v>
      </c>
    </row>
    <row r="13" spans="2:7" ht="13.5" thickBot="1" x14ac:dyDescent="0.3">
      <c r="B13" s="12"/>
      <c r="C13" s="13" t="s">
        <v>26</v>
      </c>
      <c r="D13" s="14"/>
      <c r="E13" s="15"/>
      <c r="F13" s="15"/>
      <c r="G13" s="16"/>
    </row>
    <row r="14" spans="2:7" x14ac:dyDescent="0.25">
      <c r="B14" s="4"/>
      <c r="C14" s="17">
        <v>1</v>
      </c>
      <c r="D14" s="5" t="s">
        <v>27</v>
      </c>
      <c r="E14" s="49"/>
      <c r="F14" s="98">
        <v>0.32</v>
      </c>
      <c r="G14" s="99">
        <v>47518.464000000007</v>
      </c>
    </row>
    <row r="15" spans="2:7" s="7" customFormat="1" x14ac:dyDescent="0.25">
      <c r="B15" s="4"/>
      <c r="C15" s="42">
        <v>2</v>
      </c>
      <c r="D15" s="2" t="s">
        <v>29</v>
      </c>
      <c r="E15" s="50"/>
      <c r="F15" s="51"/>
      <c r="G15" s="101">
        <f t="shared" ref="G15:G20" si="0">F15*$G$95</f>
        <v>0</v>
      </c>
    </row>
    <row r="16" spans="2:7" x14ac:dyDescent="0.25">
      <c r="B16" s="4"/>
      <c r="C16" s="42">
        <v>3</v>
      </c>
      <c r="D16" s="2" t="s">
        <v>30</v>
      </c>
      <c r="E16" s="50"/>
      <c r="F16" s="51"/>
      <c r="G16" s="101">
        <f t="shared" si="0"/>
        <v>0</v>
      </c>
    </row>
    <row r="17" spans="2:7" x14ac:dyDescent="0.25">
      <c r="B17" s="4"/>
      <c r="C17" s="42">
        <v>4</v>
      </c>
      <c r="D17" s="2" t="s">
        <v>30</v>
      </c>
      <c r="E17" s="50"/>
      <c r="F17" s="51"/>
      <c r="G17" s="101">
        <f t="shared" si="0"/>
        <v>0</v>
      </c>
    </row>
    <row r="18" spans="2:7" x14ac:dyDescent="0.25">
      <c r="B18" s="4"/>
      <c r="C18" s="42">
        <v>5</v>
      </c>
      <c r="D18" s="2" t="s">
        <v>30</v>
      </c>
      <c r="E18" s="50"/>
      <c r="F18" s="51"/>
      <c r="G18" s="101">
        <f t="shared" si="0"/>
        <v>0</v>
      </c>
    </row>
    <row r="19" spans="2:7" x14ac:dyDescent="0.25">
      <c r="B19" s="4"/>
      <c r="C19" s="42">
        <v>6</v>
      </c>
      <c r="D19" s="2" t="s">
        <v>30</v>
      </c>
      <c r="E19" s="50"/>
      <c r="F19" s="51"/>
      <c r="G19" s="101">
        <f t="shared" si="0"/>
        <v>0</v>
      </c>
    </row>
    <row r="20" spans="2:7" x14ac:dyDescent="0.25">
      <c r="B20" s="4"/>
      <c r="C20" s="42">
        <v>7</v>
      </c>
      <c r="D20" s="2" t="s">
        <v>30</v>
      </c>
      <c r="E20" s="50"/>
      <c r="F20" s="51"/>
      <c r="G20" s="101">
        <f t="shared" si="0"/>
        <v>0</v>
      </c>
    </row>
    <row r="21" spans="2:7" ht="13.5" thickBot="1" x14ac:dyDescent="0.3">
      <c r="B21" s="18"/>
      <c r="C21" s="19"/>
      <c r="D21" s="20" t="s">
        <v>31</v>
      </c>
      <c r="E21" s="52"/>
      <c r="F21" s="85">
        <f>SUM(F14:F20)</f>
        <v>0.32</v>
      </c>
      <c r="G21" s="71">
        <f>SUM(G14:G20)</f>
        <v>47518.464000000007</v>
      </c>
    </row>
    <row r="22" spans="2:7" ht="13.5" thickBot="1" x14ac:dyDescent="0.3">
      <c r="B22" s="21" t="s">
        <v>32</v>
      </c>
      <c r="C22" s="22" t="s">
        <v>33</v>
      </c>
      <c r="D22" s="23"/>
      <c r="E22" s="53"/>
      <c r="F22" s="53"/>
      <c r="G22" s="54"/>
    </row>
    <row r="23" spans="2:7" ht="13.5" thickBot="1" x14ac:dyDescent="0.3">
      <c r="B23" s="25" t="s">
        <v>34</v>
      </c>
      <c r="C23" s="22" t="s">
        <v>35</v>
      </c>
      <c r="D23" s="23"/>
      <c r="E23" s="53"/>
      <c r="F23" s="53"/>
      <c r="G23" s="54"/>
    </row>
    <row r="24" spans="2:7" x14ac:dyDescent="0.25">
      <c r="B24" s="4"/>
      <c r="C24" s="17">
        <v>1</v>
      </c>
      <c r="D24" s="5" t="s">
        <v>36</v>
      </c>
      <c r="E24" s="67">
        <v>0.2</v>
      </c>
      <c r="F24" s="72">
        <f>$F$21*E24</f>
        <v>6.4000000000000001E-2</v>
      </c>
      <c r="G24" s="74">
        <f t="shared" ref="G24:G31" si="1">$G$21*E24</f>
        <v>9503.6928000000025</v>
      </c>
    </row>
    <row r="25" spans="2:7" x14ac:dyDescent="0.25">
      <c r="B25" s="4"/>
      <c r="C25" s="42">
        <v>2</v>
      </c>
      <c r="D25" s="2" t="s">
        <v>37</v>
      </c>
      <c r="E25" s="68">
        <v>1.4999999999999999E-2</v>
      </c>
      <c r="F25" s="73">
        <f t="shared" ref="F25:F31" si="2">$F$21*E25</f>
        <v>4.7999999999999996E-3</v>
      </c>
      <c r="G25" s="84">
        <f t="shared" si="1"/>
        <v>712.77696000000003</v>
      </c>
    </row>
    <row r="26" spans="2:7" x14ac:dyDescent="0.25">
      <c r="B26" s="4"/>
      <c r="C26" s="42">
        <v>3</v>
      </c>
      <c r="D26" s="2" t="s">
        <v>38</v>
      </c>
      <c r="E26" s="68">
        <v>0.01</v>
      </c>
      <c r="F26" s="73">
        <f t="shared" si="2"/>
        <v>3.2000000000000002E-3</v>
      </c>
      <c r="G26" s="84">
        <f t="shared" si="1"/>
        <v>475.18464000000006</v>
      </c>
    </row>
    <row r="27" spans="2:7" x14ac:dyDescent="0.25">
      <c r="B27" s="4"/>
      <c r="C27" s="42">
        <v>4</v>
      </c>
      <c r="D27" s="2" t="s">
        <v>39</v>
      </c>
      <c r="E27" s="68">
        <v>2E-3</v>
      </c>
      <c r="F27" s="73">
        <f t="shared" si="2"/>
        <v>6.4000000000000005E-4</v>
      </c>
      <c r="G27" s="84">
        <f t="shared" si="1"/>
        <v>95.036928000000017</v>
      </c>
    </row>
    <row r="28" spans="2:7" x14ac:dyDescent="0.25">
      <c r="B28" s="4"/>
      <c r="C28" s="42">
        <v>5</v>
      </c>
      <c r="D28" s="2" t="s">
        <v>40</v>
      </c>
      <c r="E28" s="68">
        <v>6.0000000000000001E-3</v>
      </c>
      <c r="F28" s="73">
        <f t="shared" si="2"/>
        <v>1.92E-3</v>
      </c>
      <c r="G28" s="84">
        <f t="shared" si="1"/>
        <v>285.11078400000002</v>
      </c>
    </row>
    <row r="29" spans="2:7" x14ac:dyDescent="0.25">
      <c r="B29" s="4"/>
      <c r="C29" s="42">
        <v>6</v>
      </c>
      <c r="D29" s="2" t="s">
        <v>41</v>
      </c>
      <c r="E29" s="68">
        <v>2.5000000000000001E-2</v>
      </c>
      <c r="F29" s="73">
        <f t="shared" si="2"/>
        <v>8.0000000000000002E-3</v>
      </c>
      <c r="G29" s="84">
        <f t="shared" si="1"/>
        <v>1187.9616000000003</v>
      </c>
    </row>
    <row r="30" spans="2:7" x14ac:dyDescent="0.25">
      <c r="B30" s="4"/>
      <c r="C30" s="42">
        <v>7</v>
      </c>
      <c r="D30" s="2" t="s">
        <v>42</v>
      </c>
      <c r="E30" s="68">
        <v>0.03</v>
      </c>
      <c r="F30" s="73">
        <f t="shared" si="2"/>
        <v>9.5999999999999992E-3</v>
      </c>
      <c r="G30" s="84">
        <f t="shared" si="1"/>
        <v>1425.5539200000001</v>
      </c>
    </row>
    <row r="31" spans="2:7" x14ac:dyDescent="0.25">
      <c r="B31" s="4"/>
      <c r="C31" s="42">
        <v>8</v>
      </c>
      <c r="D31" s="2" t="s">
        <v>43</v>
      </c>
      <c r="E31" s="68">
        <v>0.08</v>
      </c>
      <c r="F31" s="73">
        <f t="shared" si="2"/>
        <v>2.5600000000000001E-2</v>
      </c>
      <c r="G31" s="84">
        <f t="shared" si="1"/>
        <v>3801.4771200000005</v>
      </c>
    </row>
    <row r="32" spans="2:7" ht="13.5" thickBot="1" x14ac:dyDescent="0.3">
      <c r="B32" s="26"/>
      <c r="C32" s="19"/>
      <c r="D32" s="20" t="s">
        <v>11</v>
      </c>
      <c r="E32" s="76">
        <f>SUM(E24:E31)</f>
        <v>0.36800000000000005</v>
      </c>
      <c r="F32" s="70">
        <f>SUM(F24:F31)</f>
        <v>0.11775999999999999</v>
      </c>
      <c r="G32" s="71">
        <f>SUM(G24:G31)</f>
        <v>17486.794752000002</v>
      </c>
    </row>
    <row r="33" spans="2:7" ht="13.5" thickBot="1" x14ac:dyDescent="0.3">
      <c r="B33" s="27" t="s">
        <v>44</v>
      </c>
      <c r="C33" s="22" t="s">
        <v>45</v>
      </c>
      <c r="D33" s="23"/>
      <c r="E33" s="58"/>
      <c r="F33" s="92"/>
      <c r="G33" s="93"/>
    </row>
    <row r="34" spans="2:7" x14ac:dyDescent="0.25">
      <c r="B34" s="4"/>
      <c r="C34" s="17">
        <v>1</v>
      </c>
      <c r="D34" s="5" t="s">
        <v>46</v>
      </c>
      <c r="E34" s="67">
        <v>8.3299999999999999E-2</v>
      </c>
      <c r="F34" s="72">
        <f t="shared" ref="F34:F35" si="3">$F$21*E34</f>
        <v>2.6655999999999999E-2</v>
      </c>
      <c r="G34" s="74">
        <f t="shared" ref="G34:G35" si="4">$G$21*E34</f>
        <v>3958.2880512000006</v>
      </c>
    </row>
    <row r="35" spans="2:7" x14ac:dyDescent="0.25">
      <c r="B35" s="4"/>
      <c r="C35" s="42">
        <v>2</v>
      </c>
      <c r="D35" s="2" t="s">
        <v>47</v>
      </c>
      <c r="E35" s="102">
        <v>2.7799999999999998E-2</v>
      </c>
      <c r="F35" s="73">
        <f t="shared" si="3"/>
        <v>8.8959999999999994E-3</v>
      </c>
      <c r="G35" s="84">
        <f t="shared" si="4"/>
        <v>1321.0132992000001</v>
      </c>
    </row>
    <row r="36" spans="2:7" ht="13" x14ac:dyDescent="0.25">
      <c r="B36" s="26"/>
      <c r="C36" s="29"/>
      <c r="D36" s="1" t="s">
        <v>48</v>
      </c>
      <c r="E36" s="86">
        <f>SUM(E34:E35)</f>
        <v>0.1111</v>
      </c>
      <c r="F36" s="87">
        <f>SUM(F34:F35)</f>
        <v>3.5552E-2</v>
      </c>
      <c r="G36" s="88">
        <f>SUM(G34:G35)</f>
        <v>5279.301350400001</v>
      </c>
    </row>
    <row r="37" spans="2:7" x14ac:dyDescent="0.25">
      <c r="B37" s="4"/>
      <c r="C37" s="42">
        <v>3</v>
      </c>
      <c r="D37" s="2" t="s">
        <v>49</v>
      </c>
      <c r="E37" s="68">
        <f>E32*E36</f>
        <v>4.0884800000000006E-2</v>
      </c>
      <c r="F37" s="73">
        <f t="shared" ref="F37" si="5">$F$21*E37</f>
        <v>1.3083136000000002E-2</v>
      </c>
      <c r="G37" s="84">
        <f>$G$21*E37</f>
        <v>1942.7828969472005</v>
      </c>
    </row>
    <row r="38" spans="2:7" ht="13.5" thickBot="1" x14ac:dyDescent="0.3">
      <c r="B38" s="26"/>
      <c r="C38" s="19"/>
      <c r="D38" s="20" t="s">
        <v>11</v>
      </c>
      <c r="E38" s="76">
        <f>E36+E37</f>
        <v>0.1519848</v>
      </c>
      <c r="F38" s="70">
        <f>SUM(F36:F37)</f>
        <v>4.8635136000000002E-2</v>
      </c>
      <c r="G38" s="71">
        <f>SUM(G36:G37)</f>
        <v>7222.0842473472012</v>
      </c>
    </row>
    <row r="39" spans="2:7" ht="13.5" thickBot="1" x14ac:dyDescent="0.3">
      <c r="B39" s="27" t="s">
        <v>50</v>
      </c>
      <c r="C39" s="22" t="s">
        <v>51</v>
      </c>
      <c r="D39" s="22"/>
      <c r="E39" s="58"/>
      <c r="F39" s="58"/>
      <c r="G39" s="54"/>
    </row>
    <row r="40" spans="2:7" x14ac:dyDescent="0.25">
      <c r="B40" s="4"/>
      <c r="C40" s="17">
        <v>1</v>
      </c>
      <c r="D40" s="5" t="s">
        <v>52</v>
      </c>
      <c r="E40" s="103">
        <v>0</v>
      </c>
      <c r="F40" s="72">
        <f t="shared" ref="F40:F42" si="6">$F$21*E40</f>
        <v>0</v>
      </c>
      <c r="G40" s="74">
        <f t="shared" ref="G40:G42" si="7">$G$21*E40</f>
        <v>0</v>
      </c>
    </row>
    <row r="41" spans="2:7" x14ac:dyDescent="0.25">
      <c r="B41" s="4"/>
      <c r="C41" s="42">
        <v>2</v>
      </c>
      <c r="D41" s="2" t="s">
        <v>53</v>
      </c>
      <c r="E41" s="68">
        <f>E32*E40</f>
        <v>0</v>
      </c>
      <c r="F41" s="73">
        <f t="shared" si="6"/>
        <v>0</v>
      </c>
      <c r="G41" s="84">
        <f t="shared" si="7"/>
        <v>0</v>
      </c>
    </row>
    <row r="42" spans="2:7" ht="25" x14ac:dyDescent="0.25">
      <c r="B42" s="4"/>
      <c r="C42" s="42">
        <v>3</v>
      </c>
      <c r="D42" s="30" t="s">
        <v>54</v>
      </c>
      <c r="E42" s="102">
        <v>0</v>
      </c>
      <c r="F42" s="73">
        <f t="shared" si="6"/>
        <v>0</v>
      </c>
      <c r="G42" s="84">
        <f t="shared" si="7"/>
        <v>0</v>
      </c>
    </row>
    <row r="43" spans="2:7" ht="13.5" thickBot="1" x14ac:dyDescent="0.3">
      <c r="B43" s="31"/>
      <c r="C43" s="19"/>
      <c r="D43" s="20" t="s">
        <v>11</v>
      </c>
      <c r="E43" s="76">
        <f>SUM(E40:E42)</f>
        <v>0</v>
      </c>
      <c r="F43" s="70">
        <f>SUM(F40:F42)</f>
        <v>0</v>
      </c>
      <c r="G43" s="71">
        <f>SUM(G40:G42)</f>
        <v>0</v>
      </c>
    </row>
    <row r="44" spans="2:7" ht="13.5" thickBot="1" x14ac:dyDescent="0.3">
      <c r="B44" s="27" t="s">
        <v>5</v>
      </c>
      <c r="C44" s="22" t="s">
        <v>6</v>
      </c>
      <c r="D44" s="23"/>
      <c r="E44" s="28"/>
      <c r="F44" s="92"/>
      <c r="G44" s="93"/>
    </row>
    <row r="45" spans="2:7" x14ac:dyDescent="0.25">
      <c r="B45" s="4"/>
      <c r="C45" s="17">
        <v>1</v>
      </c>
      <c r="D45" s="5" t="s">
        <v>8</v>
      </c>
      <c r="E45" s="103">
        <f>((1/12)*0.05)</f>
        <v>4.1666666666666666E-3</v>
      </c>
      <c r="F45" s="72">
        <f>$F$21*E45</f>
        <v>1.3333333333333333E-3</v>
      </c>
      <c r="G45" s="74">
        <f>$G$21*E45</f>
        <v>197.99360000000001</v>
      </c>
    </row>
    <row r="46" spans="2:7" x14ac:dyDescent="0.25">
      <c r="B46" s="4"/>
      <c r="C46" s="42">
        <v>2</v>
      </c>
      <c r="D46" s="2" t="s">
        <v>9</v>
      </c>
      <c r="E46" s="68">
        <f>E31*E45</f>
        <v>3.3333333333333332E-4</v>
      </c>
      <c r="F46" s="73">
        <f t="shared" ref="F46:F51" si="8">$F$21*E46</f>
        <v>1.0666666666666667E-4</v>
      </c>
      <c r="G46" s="84">
        <f t="shared" ref="G46:G51" si="9">$G$21*E46</f>
        <v>15.839488000000001</v>
      </c>
    </row>
    <row r="47" spans="2:7" x14ac:dyDescent="0.25">
      <c r="B47" s="4"/>
      <c r="C47" s="42">
        <v>3</v>
      </c>
      <c r="D47" s="2" t="s">
        <v>55</v>
      </c>
      <c r="E47" s="102">
        <f>(40%)*8%*90%</f>
        <v>2.8800000000000003E-2</v>
      </c>
      <c r="F47" s="73">
        <f t="shared" si="8"/>
        <v>9.2160000000000002E-3</v>
      </c>
      <c r="G47" s="84">
        <f t="shared" si="9"/>
        <v>1368.5317632000003</v>
      </c>
    </row>
    <row r="48" spans="2:7" x14ac:dyDescent="0.25">
      <c r="B48" s="4"/>
      <c r="C48" s="42">
        <v>4</v>
      </c>
      <c r="D48" s="2" t="s">
        <v>10</v>
      </c>
      <c r="E48" s="102">
        <f>100%/30*7/12*2%</f>
        <v>3.8888888888888892E-4</v>
      </c>
      <c r="F48" s="73">
        <f t="shared" si="8"/>
        <v>1.2444444444444447E-4</v>
      </c>
      <c r="G48" s="84">
        <f t="shared" si="9"/>
        <v>18.479402666666672</v>
      </c>
    </row>
    <row r="49" spans="2:7" x14ac:dyDescent="0.25">
      <c r="B49" s="4"/>
      <c r="C49" s="42">
        <v>5</v>
      </c>
      <c r="D49" s="2" t="s">
        <v>56</v>
      </c>
      <c r="E49" s="68">
        <f>E32*E48</f>
        <v>1.4311111111111114E-4</v>
      </c>
      <c r="F49" s="73">
        <f t="shared" si="8"/>
        <v>4.5795555555555564E-5</v>
      </c>
      <c r="G49" s="84">
        <f t="shared" si="9"/>
        <v>6.8004201813333358</v>
      </c>
    </row>
    <row r="50" spans="2:7" ht="13.5" customHeight="1" x14ac:dyDescent="0.25">
      <c r="B50" s="4"/>
      <c r="C50" s="42">
        <v>6</v>
      </c>
      <c r="D50" s="2" t="s">
        <v>57</v>
      </c>
      <c r="E50" s="102">
        <f>0.4*E49</f>
        <v>5.724444444444446E-5</v>
      </c>
      <c r="F50" s="73">
        <f t="shared" si="8"/>
        <v>1.8318222222222228E-5</v>
      </c>
      <c r="G50" s="84">
        <f t="shared" si="9"/>
        <v>2.7201680725333346</v>
      </c>
    </row>
    <row r="51" spans="2:7" ht="13.5" customHeight="1" x14ac:dyDescent="0.25">
      <c r="B51" s="4"/>
      <c r="C51" s="42">
        <v>7</v>
      </c>
      <c r="D51" s="30" t="s">
        <v>58</v>
      </c>
      <c r="E51" s="102">
        <f>1/12*0.01</f>
        <v>8.3333333333333328E-4</v>
      </c>
      <c r="F51" s="73">
        <f t="shared" si="8"/>
        <v>2.6666666666666668E-4</v>
      </c>
      <c r="G51" s="84">
        <f t="shared" si="9"/>
        <v>39.59872</v>
      </c>
    </row>
    <row r="52" spans="2:7" ht="13.5" thickBot="1" x14ac:dyDescent="0.3">
      <c r="B52" s="26"/>
      <c r="C52" s="19"/>
      <c r="D52" s="20" t="s">
        <v>11</v>
      </c>
      <c r="E52" s="76">
        <f>SUM(E45:E51)</f>
        <v>3.4722577777777777E-2</v>
      </c>
      <c r="F52" s="70">
        <f>SUM(F45:F51)</f>
        <v>1.1111224888888891E-2</v>
      </c>
      <c r="G52" s="71">
        <f>SUM(G45:G51)</f>
        <v>1649.9635621205337</v>
      </c>
    </row>
    <row r="53" spans="2:7" ht="13.5" thickBot="1" x14ac:dyDescent="0.3">
      <c r="B53" s="27" t="s">
        <v>59</v>
      </c>
      <c r="C53" s="22" t="s">
        <v>60</v>
      </c>
      <c r="D53" s="23"/>
      <c r="E53" s="58"/>
      <c r="F53" s="92"/>
      <c r="G53" s="93"/>
    </row>
    <row r="54" spans="2:7" x14ac:dyDescent="0.25">
      <c r="B54" s="4"/>
      <c r="C54" s="17">
        <v>1</v>
      </c>
      <c r="D54" s="5" t="s">
        <v>61</v>
      </c>
      <c r="E54" s="67">
        <f>1/12</f>
        <v>8.3333333333333329E-2</v>
      </c>
      <c r="F54" s="72">
        <f t="shared" ref="F54:F59" si="10">$F$21*E54</f>
        <v>2.6666666666666665E-2</v>
      </c>
      <c r="G54" s="74">
        <f t="shared" ref="G54:G59" si="11">$G$21*E54</f>
        <v>3959.8720000000003</v>
      </c>
    </row>
    <row r="55" spans="2:7" x14ac:dyDescent="0.25">
      <c r="B55" s="4"/>
      <c r="C55" s="42">
        <v>2</v>
      </c>
      <c r="D55" s="2" t="s">
        <v>62</v>
      </c>
      <c r="E55" s="102">
        <f>5/30/12</f>
        <v>1.3888888888888888E-2</v>
      </c>
      <c r="F55" s="73">
        <f t="shared" si="10"/>
        <v>4.4444444444444444E-3</v>
      </c>
      <c r="G55" s="84">
        <f t="shared" si="11"/>
        <v>659.97866666666675</v>
      </c>
    </row>
    <row r="56" spans="2:7" x14ac:dyDescent="0.25">
      <c r="B56" s="4"/>
      <c r="C56" s="42">
        <v>3</v>
      </c>
      <c r="D56" s="2" t="s">
        <v>63</v>
      </c>
      <c r="E56" s="102">
        <f>5/30/12*0.015</f>
        <v>2.0833333333333332E-4</v>
      </c>
      <c r="F56" s="73">
        <f t="shared" si="10"/>
        <v>6.666666666666667E-5</v>
      </c>
      <c r="G56" s="84">
        <f t="shared" si="11"/>
        <v>9.89968</v>
      </c>
    </row>
    <row r="57" spans="2:7" x14ac:dyDescent="0.25">
      <c r="B57" s="4"/>
      <c r="C57" s="42">
        <v>4</v>
      </c>
      <c r="D57" s="2" t="s">
        <v>64</v>
      </c>
      <c r="E57" s="102">
        <f>1/30/12</f>
        <v>2.7777777777777779E-3</v>
      </c>
      <c r="F57" s="73">
        <f t="shared" si="10"/>
        <v>8.8888888888888893E-4</v>
      </c>
      <c r="G57" s="84">
        <f t="shared" si="11"/>
        <v>131.99573333333336</v>
      </c>
    </row>
    <row r="58" spans="2:7" x14ac:dyDescent="0.25">
      <c r="B58" s="4"/>
      <c r="C58" s="42">
        <v>5</v>
      </c>
      <c r="D58" s="2" t="s">
        <v>65</v>
      </c>
      <c r="E58" s="102">
        <f>15/30/12*0.08</f>
        <v>3.3333333333333331E-3</v>
      </c>
      <c r="F58" s="73">
        <f t="shared" si="10"/>
        <v>1.0666666666666667E-3</v>
      </c>
      <c r="G58" s="84">
        <f t="shared" si="11"/>
        <v>158.39488</v>
      </c>
    </row>
    <row r="59" spans="2:7" x14ac:dyDescent="0.25">
      <c r="B59" s="4"/>
      <c r="C59" s="42">
        <v>6</v>
      </c>
      <c r="D59" s="2" t="s">
        <v>30</v>
      </c>
      <c r="E59" s="102">
        <v>0</v>
      </c>
      <c r="F59" s="73">
        <f t="shared" si="10"/>
        <v>0</v>
      </c>
      <c r="G59" s="84">
        <f t="shared" si="11"/>
        <v>0</v>
      </c>
    </row>
    <row r="60" spans="2:7" ht="13" x14ac:dyDescent="0.25">
      <c r="B60" s="26"/>
      <c r="C60" s="33"/>
      <c r="D60" s="1" t="s">
        <v>48</v>
      </c>
      <c r="E60" s="86">
        <f>SUM(E54:E59)</f>
        <v>0.10354166666666666</v>
      </c>
      <c r="F60" s="87">
        <f>SUM(F54:F59)</f>
        <v>3.3133333333333334E-2</v>
      </c>
      <c r="G60" s="88">
        <f>SUM(G54:G59)</f>
        <v>4920.1409600000006</v>
      </c>
    </row>
    <row r="61" spans="2:7" x14ac:dyDescent="0.25">
      <c r="B61" s="4"/>
      <c r="C61" s="42">
        <v>7</v>
      </c>
      <c r="D61" s="2" t="s">
        <v>66</v>
      </c>
      <c r="E61" s="68">
        <f>E32*E60</f>
        <v>3.8103333333333336E-2</v>
      </c>
      <c r="F61" s="73">
        <f t="shared" ref="F61" si="12">$F$21*E61</f>
        <v>1.2193066666666669E-2</v>
      </c>
      <c r="G61" s="84">
        <f>$G$21*E61</f>
        <v>1810.6118732800005</v>
      </c>
    </row>
    <row r="62" spans="2:7" ht="13.5" thickBot="1" x14ac:dyDescent="0.3">
      <c r="B62" s="18"/>
      <c r="C62" s="19"/>
      <c r="D62" s="20" t="s">
        <v>11</v>
      </c>
      <c r="E62" s="76">
        <f>E60+E61</f>
        <v>0.14164499999999999</v>
      </c>
      <c r="F62" s="70">
        <f>SUM(F60:F61)</f>
        <v>4.5326400000000003E-2</v>
      </c>
      <c r="G62" s="71">
        <f>SUM(G60:G61)</f>
        <v>6730.7528332800011</v>
      </c>
    </row>
    <row r="63" spans="2:7" ht="13.5" thickBot="1" x14ac:dyDescent="0.3">
      <c r="B63" s="34" t="s">
        <v>67</v>
      </c>
      <c r="C63" s="35"/>
      <c r="D63" s="36"/>
      <c r="E63" s="89">
        <f>E32+E38+E43+E52+E62</f>
        <v>0.69635237777777781</v>
      </c>
      <c r="F63" s="75">
        <f>F32+F38+F43+F52+F62</f>
        <v>0.22283276088888887</v>
      </c>
      <c r="G63" s="90">
        <f>G32+G38+G43+G52+G62</f>
        <v>33089.595394747739</v>
      </c>
    </row>
    <row r="64" spans="2:7" ht="13.5" thickBot="1" x14ac:dyDescent="0.3">
      <c r="B64" s="34" t="s">
        <v>68</v>
      </c>
      <c r="C64" s="35"/>
      <c r="D64" s="36"/>
      <c r="E64" s="59"/>
      <c r="F64" s="75">
        <f>F21+F63</f>
        <v>0.54283276088888888</v>
      </c>
      <c r="G64" s="90">
        <f>G21+G63</f>
        <v>80608.059394747746</v>
      </c>
    </row>
    <row r="65" spans="2:7" ht="13.5" thickBot="1" x14ac:dyDescent="0.3">
      <c r="B65" s="21" t="s">
        <v>69</v>
      </c>
      <c r="C65" s="22" t="s">
        <v>70</v>
      </c>
      <c r="D65" s="23"/>
      <c r="E65" s="28"/>
      <c r="F65" s="92"/>
      <c r="G65" s="24"/>
    </row>
    <row r="66" spans="2:7" x14ac:dyDescent="0.25">
      <c r="B66" s="3"/>
      <c r="C66" s="17">
        <v>1</v>
      </c>
      <c r="D66" s="5" t="s">
        <v>71</v>
      </c>
      <c r="E66" s="61"/>
      <c r="F66" s="69">
        <f>IFERROR(G66/$G$94,"")</f>
        <v>2.018375291558887E-3</v>
      </c>
      <c r="G66" s="77">
        <f>IFERROR(E108,"")</f>
        <v>299.71904076470832</v>
      </c>
    </row>
    <row r="67" spans="2:7" x14ac:dyDescent="0.25">
      <c r="B67" s="4"/>
      <c r="C67" s="42">
        <v>2</v>
      </c>
      <c r="D67" s="2" t="s">
        <v>72</v>
      </c>
      <c r="E67" s="62"/>
      <c r="F67" s="69">
        <f t="shared" ref="F67:F72" si="13">IFERROR(G67/$G$94,"")</f>
        <v>0.18259826597644577</v>
      </c>
      <c r="G67" s="78">
        <f>IFERROR(E102,"")</f>
        <v>27114.965860234162</v>
      </c>
    </row>
    <row r="68" spans="2:7" x14ac:dyDescent="0.25">
      <c r="B68" s="4"/>
      <c r="C68" s="42">
        <v>3</v>
      </c>
      <c r="D68" s="2" t="s">
        <v>73</v>
      </c>
      <c r="E68" s="62"/>
      <c r="F68" s="69">
        <f t="shared" si="13"/>
        <v>0</v>
      </c>
      <c r="G68" s="101">
        <v>0</v>
      </c>
    </row>
    <row r="69" spans="2:7" x14ac:dyDescent="0.25">
      <c r="B69" s="4"/>
      <c r="C69" s="42">
        <v>4</v>
      </c>
      <c r="D69" s="2" t="s">
        <v>74</v>
      </c>
      <c r="E69" s="62"/>
      <c r="F69" s="69">
        <f t="shared" si="13"/>
        <v>0</v>
      </c>
      <c r="G69" s="101">
        <v>0</v>
      </c>
    </row>
    <row r="70" spans="2:7" x14ac:dyDescent="0.25">
      <c r="B70" s="4"/>
      <c r="C70" s="42">
        <v>5</v>
      </c>
      <c r="D70" s="2" t="s">
        <v>75</v>
      </c>
      <c r="E70" s="62"/>
      <c r="F70" s="69">
        <f t="shared" si="13"/>
        <v>0</v>
      </c>
      <c r="G70" s="101">
        <v>0</v>
      </c>
    </row>
    <row r="71" spans="2:7" x14ac:dyDescent="0.25">
      <c r="B71" s="4"/>
      <c r="C71" s="42">
        <v>6</v>
      </c>
      <c r="D71" s="2" t="s">
        <v>76</v>
      </c>
      <c r="E71" s="62"/>
      <c r="F71" s="69">
        <f t="shared" si="13"/>
        <v>0</v>
      </c>
      <c r="G71" s="101">
        <v>0</v>
      </c>
    </row>
    <row r="72" spans="2:7" x14ac:dyDescent="0.25">
      <c r="B72" s="4"/>
      <c r="C72" s="42">
        <v>7</v>
      </c>
      <c r="D72" s="2" t="s">
        <v>77</v>
      </c>
      <c r="E72" s="62"/>
      <c r="F72" s="69">
        <f t="shared" si="13"/>
        <v>0</v>
      </c>
      <c r="G72" s="101">
        <v>0</v>
      </c>
    </row>
    <row r="73" spans="2:7" ht="13.5" thickBot="1" x14ac:dyDescent="0.3">
      <c r="B73" s="18"/>
      <c r="C73" s="19"/>
      <c r="D73" s="20" t="s">
        <v>11</v>
      </c>
      <c r="E73" s="57"/>
      <c r="F73" s="70">
        <f>SUM(F66:F72)</f>
        <v>0.18461664126800464</v>
      </c>
      <c r="G73" s="71">
        <f>SUM(G66:G72)</f>
        <v>27414.684900998869</v>
      </c>
    </row>
    <row r="74" spans="2:7" ht="13.5" thickBot="1" x14ac:dyDescent="0.3">
      <c r="B74" s="21" t="s">
        <v>78</v>
      </c>
      <c r="C74" s="22" t="s">
        <v>79</v>
      </c>
      <c r="D74" s="23"/>
      <c r="E74" s="58"/>
      <c r="F74" s="92"/>
      <c r="G74" s="54"/>
    </row>
    <row r="75" spans="2:7" x14ac:dyDescent="0.25">
      <c r="B75" s="3"/>
      <c r="C75" s="17">
        <v>1</v>
      </c>
      <c r="D75" s="5" t="s">
        <v>80</v>
      </c>
      <c r="E75" s="55"/>
      <c r="F75" s="72">
        <f>IFERROR(G75/$G$94,"")</f>
        <v>5.8854427977286933E-3</v>
      </c>
      <c r="G75" s="99">
        <v>873.96</v>
      </c>
    </row>
    <row r="76" spans="2:7" x14ac:dyDescent="0.25">
      <c r="B76" s="4"/>
      <c r="C76" s="42">
        <v>2</v>
      </c>
      <c r="D76" s="2" t="s">
        <v>81</v>
      </c>
      <c r="E76" s="56"/>
      <c r="F76" s="72">
        <f t="shared" ref="F76:F82" si="14">IFERROR(G76/$G$94,"")</f>
        <v>9.0019071873264824E-3</v>
      </c>
      <c r="G76" s="101">
        <v>1336.74</v>
      </c>
    </row>
    <row r="77" spans="2:7" x14ac:dyDescent="0.25">
      <c r="B77" s="4"/>
      <c r="C77" s="42">
        <v>3</v>
      </c>
      <c r="D77" s="2" t="s">
        <v>82</v>
      </c>
      <c r="E77" s="56"/>
      <c r="F77" s="72">
        <f t="shared" si="14"/>
        <v>1.9095028104050144E-2</v>
      </c>
      <c r="G77" s="101">
        <v>2835.52</v>
      </c>
    </row>
    <row r="78" spans="2:7" x14ac:dyDescent="0.25">
      <c r="B78" s="4"/>
      <c r="C78" s="42">
        <v>4</v>
      </c>
      <c r="D78" s="2" t="s">
        <v>83</v>
      </c>
      <c r="E78" s="56"/>
      <c r="F78" s="72">
        <f t="shared" si="14"/>
        <v>8.9093789434242541E-5</v>
      </c>
      <c r="G78" s="101">
        <v>13.23</v>
      </c>
    </row>
    <row r="79" spans="2:7" x14ac:dyDescent="0.25">
      <c r="B79" s="4"/>
      <c r="C79" s="42">
        <v>5</v>
      </c>
      <c r="D79" s="2" t="s">
        <v>86</v>
      </c>
      <c r="E79" s="56"/>
      <c r="F79" s="72">
        <f t="shared" si="14"/>
        <v>1.2189080933618117E-2</v>
      </c>
      <c r="G79" s="101">
        <v>1810.02</v>
      </c>
    </row>
    <row r="80" spans="2:7" x14ac:dyDescent="0.25">
      <c r="B80" s="4"/>
      <c r="C80" s="42">
        <v>6</v>
      </c>
      <c r="D80" s="2" t="s">
        <v>87</v>
      </c>
      <c r="E80" s="56"/>
      <c r="F80" s="72">
        <f t="shared" si="14"/>
        <v>1.2169080287010428E-2</v>
      </c>
      <c r="G80" s="101">
        <v>1807.05</v>
      </c>
    </row>
    <row r="81" spans="1:9" x14ac:dyDescent="0.25">
      <c r="B81" s="4"/>
      <c r="C81" s="42">
        <v>7</v>
      </c>
      <c r="D81" s="2" t="s">
        <v>90</v>
      </c>
      <c r="E81" s="56"/>
      <c r="F81" s="72">
        <f t="shared" si="14"/>
        <v>1.017561516619981E-2</v>
      </c>
      <c r="G81" s="101">
        <v>1511.03</v>
      </c>
    </row>
    <row r="82" spans="1:9" x14ac:dyDescent="0.25">
      <c r="B82" s="47"/>
      <c r="C82" s="66">
        <v>8</v>
      </c>
      <c r="D82" s="65" t="s">
        <v>29</v>
      </c>
      <c r="E82" s="60"/>
      <c r="F82" s="72">
        <f t="shared" si="14"/>
        <v>5.6727273073706709E-2</v>
      </c>
      <c r="G82" s="104">
        <f>(($G$14)/220*1.5*26)</f>
        <v>8423.7277090909101</v>
      </c>
    </row>
    <row r="83" spans="1:9" ht="13.5" thickBot="1" x14ac:dyDescent="0.3">
      <c r="B83" s="18"/>
      <c r="C83" s="32"/>
      <c r="D83" s="20" t="s">
        <v>11</v>
      </c>
      <c r="E83" s="57"/>
      <c r="F83" s="70">
        <f>SUM(F75:F82)</f>
        <v>0.12533252133907463</v>
      </c>
      <c r="G83" s="71">
        <f>SUM(G75:G82)</f>
        <v>18611.277709090908</v>
      </c>
    </row>
    <row r="84" spans="1:9" ht="13.5" thickBot="1" x14ac:dyDescent="0.3">
      <c r="B84" s="21" t="s">
        <v>91</v>
      </c>
      <c r="C84" s="22" t="s">
        <v>92</v>
      </c>
      <c r="D84" s="23"/>
      <c r="E84" s="63"/>
      <c r="F84" s="94"/>
      <c r="G84" s="54"/>
    </row>
    <row r="85" spans="1:9" x14ac:dyDescent="0.25">
      <c r="B85" s="3"/>
      <c r="C85" s="17">
        <v>1</v>
      </c>
      <c r="D85" s="5" t="s">
        <v>93</v>
      </c>
      <c r="E85" s="103">
        <v>0.03</v>
      </c>
      <c r="F85" s="72">
        <f>IFERROR(G85/$G$94,"")</f>
        <v>2.5583457804331584E-2</v>
      </c>
      <c r="G85" s="74">
        <f>IFERROR(($G$64+$G$73+$G$83)*E85,"")</f>
        <v>3799.0206601451255</v>
      </c>
    </row>
    <row r="86" spans="1:9" x14ac:dyDescent="0.25">
      <c r="B86" s="4"/>
      <c r="C86" s="42">
        <v>2</v>
      </c>
      <c r="D86" s="2" t="s">
        <v>94</v>
      </c>
      <c r="E86" s="102">
        <v>0.04</v>
      </c>
      <c r="F86" s="73">
        <f>IFERROR(G86/$G$94,"")</f>
        <v>3.5134615384615375E-2</v>
      </c>
      <c r="G86" s="74">
        <f>IFERROR(($G$64+$G$73+$G$83+G85)*E86,"")</f>
        <v>5217.3217065993058</v>
      </c>
    </row>
    <row r="87" spans="1:9" ht="13.5" thickBot="1" x14ac:dyDescent="0.3">
      <c r="B87" s="26"/>
      <c r="C87" s="19"/>
      <c r="D87" s="20" t="s">
        <v>11</v>
      </c>
      <c r="E87" s="76">
        <f>SUM(E85:E86)</f>
        <v>7.0000000000000007E-2</v>
      </c>
      <c r="F87" s="70">
        <f>SUM(F85:F86)</f>
        <v>6.071807318894696E-2</v>
      </c>
      <c r="G87" s="71">
        <f>SUM(G85:G86)</f>
        <v>9016.3423667444313</v>
      </c>
    </row>
    <row r="88" spans="1:9" ht="13.5" thickBot="1" x14ac:dyDescent="0.3">
      <c r="B88" s="21" t="s">
        <v>95</v>
      </c>
      <c r="C88" s="22" t="s">
        <v>96</v>
      </c>
      <c r="D88" s="23"/>
      <c r="E88" s="63"/>
      <c r="F88" s="94"/>
      <c r="G88" s="54"/>
    </row>
    <row r="89" spans="1:9" ht="12.75" customHeight="1" x14ac:dyDescent="0.25">
      <c r="B89" s="4"/>
      <c r="C89" s="17">
        <v>1</v>
      </c>
      <c r="D89" s="5" t="s">
        <v>97</v>
      </c>
      <c r="E89" s="103">
        <v>0.05</v>
      </c>
      <c r="F89" s="72">
        <f>IFERROR(G89/$G$94,"")</f>
        <v>4.9999999999999996E-2</v>
      </c>
      <c r="G89" s="99">
        <f>IFERROR(($G$64+$G$73+$G$83+$G$87)*E89/(100%-$E$93),"")</f>
        <v>7424.7599546569218</v>
      </c>
    </row>
    <row r="90" spans="1:9" x14ac:dyDescent="0.25">
      <c r="B90" s="4"/>
      <c r="C90" s="42">
        <v>2</v>
      </c>
      <c r="D90" s="2" t="s">
        <v>98</v>
      </c>
      <c r="E90" s="68">
        <v>0</v>
      </c>
      <c r="F90" s="72">
        <f t="shared" ref="F90:F92" si="15">IFERROR(G90/$G$94,"")</f>
        <v>0</v>
      </c>
      <c r="G90" s="99">
        <f t="shared" ref="G90:G92" si="16">IFERROR(($G$64+$G$73+$G$83+$G$87)*E90/(100%-$E$93),"")</f>
        <v>0</v>
      </c>
    </row>
    <row r="91" spans="1:9" x14ac:dyDescent="0.25">
      <c r="B91" s="4"/>
      <c r="C91" s="42">
        <v>3</v>
      </c>
      <c r="D91" s="2" t="s">
        <v>99</v>
      </c>
      <c r="E91" s="68">
        <v>6.4999999999999997E-3</v>
      </c>
      <c r="F91" s="72">
        <f t="shared" si="15"/>
        <v>6.4999999999999997E-3</v>
      </c>
      <c r="G91" s="99">
        <f t="shared" si="16"/>
        <v>965.21879410539987</v>
      </c>
    </row>
    <row r="92" spans="1:9" x14ac:dyDescent="0.25">
      <c r="B92" s="4"/>
      <c r="C92" s="42">
        <v>4</v>
      </c>
      <c r="D92" s="2" t="s">
        <v>100</v>
      </c>
      <c r="E92" s="68">
        <v>0.03</v>
      </c>
      <c r="F92" s="72">
        <f t="shared" si="15"/>
        <v>2.9999999999999995E-2</v>
      </c>
      <c r="G92" s="99">
        <f t="shared" si="16"/>
        <v>4454.8559727941529</v>
      </c>
    </row>
    <row r="93" spans="1:9" ht="13.5" thickBot="1" x14ac:dyDescent="0.3">
      <c r="B93" s="18"/>
      <c r="C93" s="19"/>
      <c r="D93" s="20" t="s">
        <v>11</v>
      </c>
      <c r="E93" s="76">
        <f>SUM(E89:E92)</f>
        <v>8.6499999999999994E-2</v>
      </c>
      <c r="F93" s="70">
        <f>SUM(F89:F92)</f>
        <v>8.6499999999999994E-2</v>
      </c>
      <c r="G93" s="71">
        <f>SUM(G89:G92)</f>
        <v>12844.834721556475</v>
      </c>
    </row>
    <row r="94" spans="1:9" ht="13.5" thickBot="1" x14ac:dyDescent="0.3">
      <c r="B94" s="34" t="s">
        <v>101</v>
      </c>
      <c r="C94" s="35"/>
      <c r="D94" s="36"/>
      <c r="E94" s="64"/>
      <c r="F94" s="75">
        <f>F64+F73+F83+F87+F93</f>
        <v>0.99999999668491513</v>
      </c>
      <c r="G94" s="105">
        <f>(G64+G73+G83+G87)/(1-E93)</f>
        <v>148495.19909313845</v>
      </c>
    </row>
    <row r="95" spans="1:9" x14ac:dyDescent="0.25">
      <c r="G95" s="6"/>
      <c r="I95" s="108"/>
    </row>
    <row r="96" spans="1:9" ht="27" customHeight="1" x14ac:dyDescent="0.25">
      <c r="A96" s="133" t="s">
        <v>102</v>
      </c>
      <c r="B96" s="133"/>
      <c r="C96" s="133"/>
      <c r="D96" s="133"/>
      <c r="E96" s="133"/>
      <c r="F96" s="133"/>
      <c r="G96" s="133"/>
    </row>
    <row r="97" spans="4:7" ht="13" thickBot="1" x14ac:dyDescent="0.3"/>
    <row r="98" spans="4:7" ht="13" x14ac:dyDescent="0.25">
      <c r="D98" s="111" t="s">
        <v>103</v>
      </c>
      <c r="E98" s="112"/>
      <c r="F98" s="38"/>
    </row>
    <row r="99" spans="4:7" x14ac:dyDescent="0.25">
      <c r="D99" s="39" t="s">
        <v>104</v>
      </c>
      <c r="E99" s="106">
        <v>46.94</v>
      </c>
      <c r="F99" s="38"/>
    </row>
    <row r="100" spans="4:7" x14ac:dyDescent="0.25">
      <c r="D100" s="39" t="s">
        <v>131</v>
      </c>
      <c r="E100" s="106">
        <f>E99*26</f>
        <v>1220.44</v>
      </c>
      <c r="F100" s="38"/>
    </row>
    <row r="101" spans="4:7" ht="13" thickBot="1" x14ac:dyDescent="0.3">
      <c r="D101" s="8" t="s">
        <v>106</v>
      </c>
      <c r="E101" s="107">
        <v>12.204400000000001</v>
      </c>
      <c r="F101" s="38"/>
    </row>
    <row r="102" spans="4:7" ht="13.5" thickBot="1" x14ac:dyDescent="0.3">
      <c r="D102" s="40" t="s">
        <v>107</v>
      </c>
      <c r="E102" s="91">
        <f>IFERROR((E100-E101)*(G14/E8),"")</f>
        <v>27114.965860234162</v>
      </c>
      <c r="F102" s="38"/>
    </row>
    <row r="103" spans="4:7" ht="13" thickBot="1" x14ac:dyDescent="0.3">
      <c r="F103" s="38"/>
    </row>
    <row r="104" spans="4:7" ht="13" x14ac:dyDescent="0.25">
      <c r="D104" s="111" t="s">
        <v>108</v>
      </c>
      <c r="E104" s="112"/>
      <c r="F104" s="38"/>
    </row>
    <row r="105" spans="4:7" x14ac:dyDescent="0.25">
      <c r="D105" s="39" t="s">
        <v>109</v>
      </c>
      <c r="E105" s="106">
        <v>2.7</v>
      </c>
      <c r="F105" s="38"/>
    </row>
    <row r="106" spans="4:7" x14ac:dyDescent="0.25">
      <c r="D106" s="39" t="s">
        <v>132</v>
      </c>
      <c r="E106" s="106">
        <f>E105*2*26</f>
        <v>140.4</v>
      </c>
      <c r="F106" s="38"/>
    </row>
    <row r="107" spans="4:7" ht="13" thickBot="1" x14ac:dyDescent="0.3">
      <c r="D107" s="8" t="s">
        <v>106</v>
      </c>
      <c r="E107" s="107">
        <f>IFERROR(IF(E106&lt;E8*0.06,E106,E8*0.06),"")</f>
        <v>127.04459999999999</v>
      </c>
      <c r="F107" s="43"/>
      <c r="G107" s="41"/>
    </row>
    <row r="108" spans="4:7" ht="13.5" thickBot="1" x14ac:dyDescent="0.3">
      <c r="D108" s="40" t="s">
        <v>107</v>
      </c>
      <c r="E108" s="91">
        <f>IFERROR((E106-E107)*(G14/E8),"")</f>
        <v>299.71904076470832</v>
      </c>
      <c r="F108" s="38"/>
    </row>
    <row r="109" spans="4:7" x14ac:dyDescent="0.25">
      <c r="D109" s="6" t="s">
        <v>111</v>
      </c>
    </row>
    <row r="111" spans="4:7" x14ac:dyDescent="0.25">
      <c r="D111" s="6" t="s">
        <v>112</v>
      </c>
    </row>
    <row r="112" spans="4:7" x14ac:dyDescent="0.25">
      <c r="D112" s="6" t="s">
        <v>113</v>
      </c>
    </row>
    <row r="113" spans="1:7" x14ac:dyDescent="0.25">
      <c r="D113" s="6" t="s">
        <v>114</v>
      </c>
    </row>
    <row r="116" spans="1:7" x14ac:dyDescent="0.25">
      <c r="A116" s="133" t="s">
        <v>115</v>
      </c>
      <c r="B116" s="133"/>
      <c r="C116" s="133"/>
      <c r="D116" s="133"/>
      <c r="E116" s="133"/>
      <c r="F116" s="133"/>
      <c r="G116" s="133"/>
    </row>
    <row r="117" spans="1:7" x14ac:dyDescent="0.25">
      <c r="A117" s="133" t="s">
        <v>116</v>
      </c>
      <c r="B117" s="133"/>
      <c r="C117" s="133"/>
      <c r="D117" s="133"/>
      <c r="E117" s="133"/>
      <c r="F117" s="133"/>
      <c r="G117" s="133"/>
    </row>
    <row r="118" spans="1:7" x14ac:dyDescent="0.25">
      <c r="A118" s="133" t="s">
        <v>117</v>
      </c>
      <c r="B118" s="133"/>
      <c r="C118" s="133"/>
      <c r="D118" s="133"/>
      <c r="E118" s="133"/>
      <c r="F118" s="133"/>
      <c r="G118" s="133"/>
    </row>
    <row r="119" spans="1:7" x14ac:dyDescent="0.25">
      <c r="A119" s="133" t="s">
        <v>118</v>
      </c>
      <c r="B119" s="133"/>
      <c r="C119" s="133"/>
      <c r="D119" s="133"/>
      <c r="E119" s="133"/>
      <c r="F119" s="133"/>
      <c r="G119" s="133"/>
    </row>
    <row r="120" spans="1:7" x14ac:dyDescent="0.25">
      <c r="A120" s="133" t="s">
        <v>119</v>
      </c>
      <c r="B120" s="133"/>
      <c r="C120" s="133"/>
      <c r="D120" s="133"/>
      <c r="E120" s="133"/>
      <c r="F120" s="133"/>
      <c r="G120" s="133"/>
    </row>
    <row r="121" spans="1:7" x14ac:dyDescent="0.25">
      <c r="A121" s="133" t="s">
        <v>120</v>
      </c>
      <c r="B121" s="133"/>
      <c r="C121" s="133"/>
      <c r="D121" s="133"/>
      <c r="E121" s="133"/>
      <c r="F121" s="133"/>
      <c r="G121" s="133"/>
    </row>
    <row r="122" spans="1:7" ht="12.75" customHeight="1" x14ac:dyDescent="0.25">
      <c r="A122" s="133" t="s">
        <v>121</v>
      </c>
      <c r="B122" s="133"/>
      <c r="C122" s="133"/>
      <c r="D122" s="133"/>
      <c r="E122" s="133"/>
      <c r="F122" s="133"/>
      <c r="G122" s="133"/>
    </row>
    <row r="123" spans="1:7" ht="27.75" customHeight="1" x14ac:dyDescent="0.25">
      <c r="A123" s="133" t="s">
        <v>122</v>
      </c>
      <c r="B123" s="133"/>
      <c r="C123" s="133"/>
      <c r="D123" s="133"/>
      <c r="E123" s="133"/>
      <c r="F123" s="133"/>
      <c r="G123" s="133"/>
    </row>
    <row r="124" spans="1:7" x14ac:dyDescent="0.25">
      <c r="A124" s="133" t="s">
        <v>123</v>
      </c>
      <c r="B124" s="133"/>
      <c r="C124" s="133"/>
      <c r="D124" s="133"/>
      <c r="E124" s="133"/>
      <c r="F124" s="133"/>
      <c r="G124" s="133"/>
    </row>
    <row r="125" spans="1:7" ht="27.75" customHeight="1" x14ac:dyDescent="0.25">
      <c r="A125" s="133" t="s">
        <v>124</v>
      </c>
      <c r="B125" s="133"/>
      <c r="C125" s="133"/>
      <c r="D125" s="133"/>
      <c r="E125" s="133"/>
      <c r="F125" s="133"/>
      <c r="G125" s="133"/>
    </row>
    <row r="126" spans="1:7" ht="27.75" customHeight="1" x14ac:dyDescent="0.25">
      <c r="A126" s="133" t="s">
        <v>125</v>
      </c>
      <c r="B126" s="133"/>
      <c r="C126" s="133"/>
      <c r="D126" s="133"/>
      <c r="E126" s="133"/>
      <c r="F126" s="133"/>
      <c r="G126" s="133"/>
    </row>
    <row r="127" spans="1:7" x14ac:dyDescent="0.25">
      <c r="A127" s="133" t="s">
        <v>126</v>
      </c>
      <c r="B127" s="133"/>
      <c r="C127" s="133"/>
      <c r="D127" s="133"/>
      <c r="E127" s="133"/>
      <c r="F127" s="133"/>
      <c r="G127" s="133"/>
    </row>
    <row r="128" spans="1:7" x14ac:dyDescent="0.25">
      <c r="A128" s="133" t="s">
        <v>127</v>
      </c>
      <c r="B128" s="133"/>
      <c r="C128" s="133"/>
      <c r="D128" s="133"/>
      <c r="E128" s="133"/>
      <c r="F128" s="133"/>
      <c r="G128" s="133"/>
    </row>
    <row r="129" spans="1:7" x14ac:dyDescent="0.25">
      <c r="A129" s="133" t="s">
        <v>128</v>
      </c>
      <c r="B129" s="133"/>
      <c r="C129" s="133"/>
      <c r="D129" s="133"/>
      <c r="E129" s="133"/>
      <c r="F129" s="133"/>
      <c r="G129" s="133"/>
    </row>
  </sheetData>
  <mergeCells count="29">
    <mergeCell ref="E10:G10"/>
    <mergeCell ref="E11:G11"/>
    <mergeCell ref="E5:G5"/>
    <mergeCell ref="A128:G128"/>
    <mergeCell ref="A129:G129"/>
    <mergeCell ref="A96:G96"/>
    <mergeCell ref="A123:G123"/>
    <mergeCell ref="A124:G124"/>
    <mergeCell ref="A125:G125"/>
    <mergeCell ref="A126:G126"/>
    <mergeCell ref="A127:G127"/>
    <mergeCell ref="D98:E98"/>
    <mergeCell ref="D104:E104"/>
    <mergeCell ref="A120:G120"/>
    <mergeCell ref="A121:G121"/>
    <mergeCell ref="A122:G122"/>
    <mergeCell ref="C12:D12"/>
    <mergeCell ref="A116:G116"/>
    <mergeCell ref="A117:G117"/>
    <mergeCell ref="A118:G118"/>
    <mergeCell ref="A119:G119"/>
    <mergeCell ref="E9:G9"/>
    <mergeCell ref="B1:G1"/>
    <mergeCell ref="C2:G2"/>
    <mergeCell ref="E4:G4"/>
    <mergeCell ref="E7:G7"/>
    <mergeCell ref="E8:G8"/>
    <mergeCell ref="E3:G3"/>
    <mergeCell ref="E6:G6"/>
  </mergeCells>
  <printOptions horizontalCentered="1"/>
  <pageMargins left="0.7" right="0.7" top="0.75" bottom="0.75" header="0.3" footer="0.3"/>
  <pageSetup paperSize="9" scale="5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23cba12a0f1650fa8792ac40a47fff39">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072b03c4aa16f0d5f2ef0a78a3fd6766"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C9C597-85F0-4E08-9ADF-B6A254C380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225586-4103-47F6-9A3D-88485C9BB244}">
  <ds:schemaRefs>
    <ds:schemaRef ds:uri="http://schemas.microsoft.com/office/2006/documentManagement/types"/>
    <ds:schemaRef ds:uri="5ac8601b-3a8b-4d4e-8f3b-bcae1a8fb434"/>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schemas.microsoft.com/sharepoint/v3"/>
    <ds:schemaRef ds:uri="37061bd4-4e0e-42de-a138-4f29d9d63d59"/>
    <ds:schemaRef ds:uri="http://www.w3.org/XML/1998/namespace"/>
    <ds:schemaRef ds:uri="http://purl.org/dc/dcmitype/"/>
  </ds:schemaRefs>
</ds:datastoreItem>
</file>

<file path=customXml/itemProps3.xml><?xml version="1.0" encoding="utf-8"?>
<ds:datastoreItem xmlns:ds="http://schemas.openxmlformats.org/officeDocument/2006/customXml" ds:itemID="{4276788F-52DE-444B-B478-BF9D4DCF68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MUN</vt:lpstr>
      <vt:lpstr>INTERM</vt:lpstr>
      <vt:lpstr>TRAT</vt:lpstr>
      <vt:lpstr>INTERM!Area_de_impressao</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Marcos Aguiar Silva</cp:lastModifiedBy>
  <cp:revision/>
  <dcterms:created xsi:type="dcterms:W3CDTF">2013-01-21T20:14:13Z</dcterms:created>
  <dcterms:modified xsi:type="dcterms:W3CDTF">2024-05-06T17:37:53Z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